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updateLinks="always"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88D1C2C0-6F17-43EA-8E61-57B7BB164A64}" xr6:coauthVersionLast="47" xr6:coauthVersionMax="47" xr10:uidLastSave="{00000000-0000-0000-0000-000000000000}"/>
  <bookViews>
    <workbookView xWindow="-98" yWindow="-98" windowWidth="24196" windowHeight="14476" tabRatio="878" xr2:uid="{00000000-000D-0000-FFFF-FFFF00000000}"/>
  </bookViews>
  <sheets>
    <sheet name="0_Naslovnica" sheetId="64" r:id="rId1"/>
    <sheet name="0_Osebe" sheetId="53" r:id="rId2"/>
    <sheet name="0.1_Uvod-STP" sheetId="66" r:id="rId3"/>
    <sheet name="0.2_Uvod-DGNB" sheetId="65" r:id="rId4"/>
    <sheet name="4.7.0_Rekapitulacija" sheetId="13" r:id="rId5"/>
    <sheet name="4.7.1_Ogrevanje" sheetId="67" r:id="rId6"/>
    <sheet name="4.7.2_Hlajenje" sheetId="68" r:id="rId7"/>
    <sheet name="4.7.3_GM-SSE" sheetId="69" r:id="rId8"/>
    <sheet name="4.7.4_GM-Klima" sheetId="73" r:id="rId9"/>
  </sheets>
  <definedNames>
    <definedName name="_____dol2" localSheetId="2">#REF!</definedName>
    <definedName name="_____dol2" localSheetId="3">#REF!</definedName>
    <definedName name="_____dol2" localSheetId="5">#REF!</definedName>
    <definedName name="_____dol2" localSheetId="6">#REF!</definedName>
    <definedName name="_____dol2" localSheetId="7">#REF!</definedName>
    <definedName name="_____dol2" localSheetId="8">#REF!</definedName>
    <definedName name="_____dol2">#REF!</definedName>
    <definedName name="____dol2" localSheetId="2">#REF!</definedName>
    <definedName name="____dol2" localSheetId="3">#REF!</definedName>
    <definedName name="____dol2">#REF!</definedName>
    <definedName name="___dol2" localSheetId="2">#REF!</definedName>
    <definedName name="___dol2" localSheetId="3">#REF!</definedName>
    <definedName name="___dol2">#REF!</definedName>
    <definedName name="__dol2" localSheetId="2">#REF!</definedName>
    <definedName name="__dol2" localSheetId="3">#REF!</definedName>
    <definedName name="__dol2">#REF!</definedName>
    <definedName name="_dol2" localSheetId="2">#REF!</definedName>
    <definedName name="_dol2" localSheetId="3">#REF!</definedName>
    <definedName name="_dol2">#REF!</definedName>
    <definedName name="A" localSheetId="2">#REF!</definedName>
    <definedName name="A" localSheetId="3">#REF!</definedName>
    <definedName name="A" localSheetId="0">#REF!</definedName>
    <definedName name="A" localSheetId="1">#REF!</definedName>
    <definedName name="aa" localSheetId="2">#REF!</definedName>
    <definedName name="aa" localSheetId="3">#REF!</definedName>
    <definedName name="aa" localSheetId="0">#REF!</definedName>
    <definedName name="aa" localSheetId="1">#REF!</definedName>
    <definedName name="CAD" localSheetId="2">#REF!</definedName>
    <definedName name="CAD" localSheetId="3">#REF!</definedName>
    <definedName name="CAD" localSheetId="0">#REF!</definedName>
    <definedName name="CAD" localSheetId="1">#REF!</definedName>
    <definedName name="CAD_3" localSheetId="2">#REF!</definedName>
    <definedName name="CAD_3" localSheetId="3">#REF!</definedName>
    <definedName name="CAD_3" localSheetId="0">#REF!</definedName>
    <definedName name="CAD_3" localSheetId="1">#REF!</definedName>
    <definedName name="CAD_4" localSheetId="2">#REF!</definedName>
    <definedName name="CAD_4" localSheetId="3">#REF!</definedName>
    <definedName name="CAD_4" localSheetId="0">#REF!</definedName>
    <definedName name="CAD_4" localSheetId="1">#REF!</definedName>
    <definedName name="cc" localSheetId="2">#REF!</definedName>
    <definedName name="cc" localSheetId="3">#REF!</definedName>
    <definedName name="cc" localSheetId="0">#REF!</definedName>
    <definedName name="cc" localSheetId="1">#REF!</definedName>
    <definedName name="CEVICU" localSheetId="2">#REF!</definedName>
    <definedName name="CEVICU" localSheetId="3">#REF!</definedName>
    <definedName name="CEVICU" localSheetId="0">#REF!</definedName>
    <definedName name="CEVICU" localSheetId="1">#REF!</definedName>
    <definedName name="CEVIJE" localSheetId="2">#REF!</definedName>
    <definedName name="CEVIJE" localSheetId="3">#REF!</definedName>
    <definedName name="CEVIJE" localSheetId="0">#REF!</definedName>
    <definedName name="CEVIJE" localSheetId="1">#REF!</definedName>
    <definedName name="CEVINIRO" localSheetId="2">#REF!</definedName>
    <definedName name="CEVINIRO" localSheetId="3">#REF!</definedName>
    <definedName name="CEVINIRO">#REF!</definedName>
    <definedName name="DO" localSheetId="2">#REF!</definedName>
    <definedName name="DO" localSheetId="3">#REF!</definedName>
    <definedName name="DO">#REF!</definedName>
    <definedName name="DODATEK" localSheetId="2">#REF!</definedName>
    <definedName name="DODATEK" localSheetId="3">#REF!</definedName>
    <definedName name="DODATEK">#REF!</definedName>
    <definedName name="DOL" localSheetId="2">#REF!</definedName>
    <definedName name="DOL" localSheetId="3">#REF!</definedName>
    <definedName name="DOL">#REF!</definedName>
    <definedName name="DOL_1" localSheetId="2">#REF!</definedName>
    <definedName name="DOL_1" localSheetId="3">#REF!</definedName>
    <definedName name="DOL_1">#REF!</definedName>
    <definedName name="DOL_10" localSheetId="2">#REF!</definedName>
    <definedName name="DOL_10" localSheetId="3">#REF!</definedName>
    <definedName name="DOL_10">#REF!</definedName>
    <definedName name="DOL_11" localSheetId="2">#REF!</definedName>
    <definedName name="DOL_11" localSheetId="3">#REF!</definedName>
    <definedName name="DOL_11">#REF!</definedName>
    <definedName name="DOL_12" localSheetId="2">#REF!</definedName>
    <definedName name="DOL_12" localSheetId="3">#REF!</definedName>
    <definedName name="DOL_12">#REF!</definedName>
    <definedName name="DOL_13" localSheetId="2">#REF!</definedName>
    <definedName name="DOL_13" localSheetId="3">#REF!</definedName>
    <definedName name="DOL_13">#REF!</definedName>
    <definedName name="DOL_14" localSheetId="2">#REF!</definedName>
    <definedName name="DOL_14" localSheetId="3">#REF!</definedName>
    <definedName name="DOL_14">#REF!</definedName>
    <definedName name="DOL_15" localSheetId="2">#REF!</definedName>
    <definedName name="DOL_15" localSheetId="3">#REF!</definedName>
    <definedName name="DOL_15">#REF!</definedName>
    <definedName name="DOL_16" localSheetId="2">#REF!</definedName>
    <definedName name="DOL_16" localSheetId="3">#REF!</definedName>
    <definedName name="DOL_16">#REF!</definedName>
    <definedName name="DOL_17" localSheetId="2">#REF!</definedName>
    <definedName name="DOL_17" localSheetId="3">#REF!</definedName>
    <definedName name="DOL_17">#REF!</definedName>
    <definedName name="DOL_18" localSheetId="2">#REF!</definedName>
    <definedName name="DOL_18" localSheetId="3">#REF!</definedName>
    <definedName name="DOL_18">#REF!</definedName>
    <definedName name="DOL_19" localSheetId="2">#REF!</definedName>
    <definedName name="DOL_19" localSheetId="3">#REF!</definedName>
    <definedName name="DOL_19">#REF!</definedName>
    <definedName name="DOL_2" localSheetId="2">#REF!</definedName>
    <definedName name="DOL_2" localSheetId="3">#REF!</definedName>
    <definedName name="DOL_2">#REF!</definedName>
    <definedName name="DOL_20" localSheetId="2">#REF!</definedName>
    <definedName name="DOL_20" localSheetId="3">#REF!</definedName>
    <definedName name="DOL_20">#REF!</definedName>
    <definedName name="DOL_3" localSheetId="2">#REF!</definedName>
    <definedName name="DOL_3" localSheetId="3">#REF!</definedName>
    <definedName name="DOL_3">#REF!</definedName>
    <definedName name="DOL_4" localSheetId="2">#REF!</definedName>
    <definedName name="DOL_4" localSheetId="3">#REF!</definedName>
    <definedName name="DOL_4">#REF!</definedName>
    <definedName name="DOL_5" localSheetId="2">#REF!</definedName>
    <definedName name="DOL_5" localSheetId="3">#REF!</definedName>
    <definedName name="DOL_5">#REF!</definedName>
    <definedName name="DOL_6" localSheetId="2">#REF!</definedName>
    <definedName name="DOL_6" localSheetId="3">#REF!</definedName>
    <definedName name="DOL_6">#REF!</definedName>
    <definedName name="DOL_7" localSheetId="2">#REF!</definedName>
    <definedName name="DOL_7" localSheetId="3">#REF!</definedName>
    <definedName name="DOL_7">#REF!</definedName>
    <definedName name="DOL_8" localSheetId="2">#REF!</definedName>
    <definedName name="DOL_8" localSheetId="3">#REF!</definedName>
    <definedName name="DOL_8">#REF!</definedName>
    <definedName name="DOL_9" localSheetId="2">#REF!</definedName>
    <definedName name="DOL_9" localSheetId="3">#REF!</definedName>
    <definedName name="DOL_9">#REF!</definedName>
    <definedName name="DOO" localSheetId="2">#REF!</definedName>
    <definedName name="DOO" localSheetId="3">#REF!</definedName>
    <definedName name="DOO">#REF!</definedName>
    <definedName name="e" localSheetId="2">#REF!</definedName>
    <definedName name="e" localSheetId="3">#REF!</definedName>
    <definedName name="e" localSheetId="0">#REF!</definedName>
    <definedName name="ENTALPIJA" localSheetId="2">#REF!</definedName>
    <definedName name="ENTALPIJA" localSheetId="3">#REF!</definedName>
    <definedName name="ENTALPIJA" localSheetId="0">#REF!</definedName>
    <definedName name="ENTALPIJA" localSheetId="1">#REF!</definedName>
    <definedName name="ENTALPIJA_1" localSheetId="2">#REF!</definedName>
    <definedName name="ENTALPIJA_1" localSheetId="3">#REF!</definedName>
    <definedName name="ENTALPIJA_1">#REF!</definedName>
    <definedName name="ENTALPIJA_2" localSheetId="2">#REF!</definedName>
    <definedName name="ENTALPIJA_2" localSheetId="3">#REF!</definedName>
    <definedName name="ENTALPIJA_2">#REF!</definedName>
    <definedName name="ENTALPIJA_3" localSheetId="2">#REF!</definedName>
    <definedName name="ENTALPIJA_3" localSheetId="3">#REF!</definedName>
    <definedName name="ENTALPIJA_3">#REF!</definedName>
    <definedName name="ENTALPIJA_4" localSheetId="2">#REF!</definedName>
    <definedName name="ENTALPIJA_4" localSheetId="3">#REF!</definedName>
    <definedName name="ENTALPIJA_4">#REF!</definedName>
    <definedName name="ENTALPIJA_5" localSheetId="2">#REF!</definedName>
    <definedName name="ENTALPIJA_5" localSheetId="3">#REF!</definedName>
    <definedName name="ENTALPIJA_5">#REF!</definedName>
    <definedName name="ENTALPIJA_6" localSheetId="2">#REF!</definedName>
    <definedName name="ENTALPIJA_6" localSheetId="3">#REF!</definedName>
    <definedName name="ENTALPIJA_6">#REF!</definedName>
    <definedName name="ENTALPIJA_7" localSheetId="2">#REF!</definedName>
    <definedName name="ENTALPIJA_7" localSheetId="3">#REF!</definedName>
    <definedName name="ENTALPIJA_7">#REF!</definedName>
    <definedName name="ENTALPIJA_8" localSheetId="2">#REF!</definedName>
    <definedName name="ENTALPIJA_8" localSheetId="3">#REF!</definedName>
    <definedName name="ENTALPIJA_8">#REF!</definedName>
    <definedName name="ENTALPIJA_9" localSheetId="2">#REF!</definedName>
    <definedName name="ENTALPIJA_9" localSheetId="3">#REF!</definedName>
    <definedName name="ENTALPIJA_9">#REF!</definedName>
    <definedName name="EQS_IzvozVExcel" localSheetId="2">#REF!</definedName>
    <definedName name="EQS_IzvozVExcel" localSheetId="3">#REF!</definedName>
    <definedName name="EQS_IzvozVExcel" localSheetId="0">#REF!</definedName>
    <definedName name="EQS_IzvozVExcel" localSheetId="1">#REF!</definedName>
    <definedName name="EUR" localSheetId="2">#REF!</definedName>
    <definedName name="EUR" localSheetId="3">#REF!</definedName>
    <definedName name="EUR">#REF!</definedName>
    <definedName name="EUR_3" localSheetId="2">#REF!</definedName>
    <definedName name="EUR_3" localSheetId="3">#REF!</definedName>
    <definedName name="EUR_3">#REF!</definedName>
    <definedName name="EUR_4" localSheetId="2">#REF!</definedName>
    <definedName name="EUR_4" localSheetId="3">#REF!</definedName>
    <definedName name="EUR_4">#REF!</definedName>
    <definedName name="EUR_5" localSheetId="2">#REF!</definedName>
    <definedName name="EUR_5" localSheetId="3">#REF!</definedName>
    <definedName name="EUR_5">#REF!</definedName>
    <definedName name="EUR_6" localSheetId="2">#REF!</definedName>
    <definedName name="EUR_6" localSheetId="3">#REF!</definedName>
    <definedName name="EUR_6">#REF!</definedName>
    <definedName name="eur_7" localSheetId="2">#REF!</definedName>
    <definedName name="eur_7" localSheetId="3">#REF!</definedName>
    <definedName name="eur_7">#REF!</definedName>
    <definedName name="External_walls" localSheetId="2">#REF!</definedName>
    <definedName name="External_walls" localSheetId="3">#REF!</definedName>
    <definedName name="External_walls" localSheetId="0">#REF!</definedName>
    <definedName name="Floors_and_ceilings" localSheetId="2">#REF!</definedName>
    <definedName name="Floors_and_ceilings" localSheetId="3">#REF!</definedName>
    <definedName name="Floors_and_ceilings" localSheetId="0">#REF!</definedName>
    <definedName name="Foundations" localSheetId="2">#REF!</definedName>
    <definedName name="Foundations" localSheetId="3">#REF!</definedName>
    <definedName name="Foundations" localSheetId="0">#REF!</definedName>
    <definedName name="HX" localSheetId="2">#REF!</definedName>
    <definedName name="HX" localSheetId="3">#REF!</definedName>
    <definedName name="HX" localSheetId="0">#REF!</definedName>
    <definedName name="HX" localSheetId="1">#REF!</definedName>
    <definedName name="INTERNAL_WALLS" localSheetId="2">#REF!</definedName>
    <definedName name="INTERNAL_WALLS" localSheetId="3">#REF!</definedName>
    <definedName name="INTERNAL_WALLS" localSheetId="0">#REF!</definedName>
    <definedName name="KANALI" localSheetId="2">#REF!</definedName>
    <definedName name="KANALI" localSheetId="3">#REF!</definedName>
    <definedName name="KANALI" localSheetId="0">#REF!</definedName>
    <definedName name="KANALI" localSheetId="1">#REF!</definedName>
    <definedName name="KG_320_Gründung" localSheetId="2">#REF!</definedName>
    <definedName name="KG_320_Gründung" localSheetId="3">#REF!</definedName>
    <definedName name="KG_320_Gründung" localSheetId="0">#REF!</definedName>
    <definedName name="KG_320_Gründung" localSheetId="1">#REF!</definedName>
    <definedName name="konice" localSheetId="2">#REF!</definedName>
    <definedName name="konice" localSheetId="3">#REF!</definedName>
    <definedName name="konice">#REF!</definedName>
    <definedName name="KVSV5328A" localSheetId="2">#REF!</definedName>
    <definedName name="KVSV5328A" localSheetId="3">#REF!</definedName>
    <definedName name="KVSV5328A">#REF!</definedName>
    <definedName name="KVSV5329A" localSheetId="2">#REF!</definedName>
    <definedName name="KVSV5329A" localSheetId="3">#REF!</definedName>
    <definedName name="KVSV5329A">#REF!</definedName>
    <definedName name="Load_bearing_structures" localSheetId="2">#REF!</definedName>
    <definedName name="Load_bearing_structures" localSheetId="3">#REF!</definedName>
    <definedName name="Load_bearing_structures" localSheetId="0">#REF!</definedName>
    <definedName name="NAP" localSheetId="2">#REF!</definedName>
    <definedName name="NAP" localSheetId="3">#REF!</definedName>
    <definedName name="NAP" localSheetId="0">#REF!</definedName>
    <definedName name="NAP" localSheetId="1">#REF!</definedName>
    <definedName name="NIRO" localSheetId="2">#REF!</definedName>
    <definedName name="NIRO" localSheetId="3">#REF!</definedName>
    <definedName name="NIRO" localSheetId="0">#REF!</definedName>
    <definedName name="NIRO" localSheetId="1">#REF!</definedName>
    <definedName name="PODATKI" localSheetId="2">#REF!</definedName>
    <definedName name="PODATKI" localSheetId="3">#REF!</definedName>
    <definedName name="PODATKI">#REF!</definedName>
    <definedName name="PODATKI_1" localSheetId="2">#REF!</definedName>
    <definedName name="PODATKI_1" localSheetId="3">#REF!</definedName>
    <definedName name="PODATKI_1">#REF!</definedName>
    <definedName name="PODATKI_2" localSheetId="2">#REF!</definedName>
    <definedName name="PODATKI_2" localSheetId="3">#REF!</definedName>
    <definedName name="PODATKI_2">#REF!</definedName>
    <definedName name="PODATKI_3" localSheetId="2">#REF!</definedName>
    <definedName name="PODATKI_3" localSheetId="3">#REF!</definedName>
    <definedName name="PODATKI_3">#REF!</definedName>
    <definedName name="PODATKI_4" localSheetId="2">#REF!</definedName>
    <definedName name="PODATKI_4" localSheetId="3">#REF!</definedName>
    <definedName name="PODATKI_4">#REF!</definedName>
    <definedName name="PODATKI_5" localSheetId="2">#REF!</definedName>
    <definedName name="PODATKI_5" localSheetId="3">#REF!</definedName>
    <definedName name="PODATKI_5">#REF!</definedName>
    <definedName name="PODATKI_6" localSheetId="2">#REF!</definedName>
    <definedName name="PODATKI_6" localSheetId="3">#REF!</definedName>
    <definedName name="PODATKI_6">#REF!</definedName>
    <definedName name="PODATKI_7" localSheetId="2">#REF!</definedName>
    <definedName name="PODATKI_7" localSheetId="3">#REF!</definedName>
    <definedName name="PODATKI_7">#REF!</definedName>
    <definedName name="PODATKI_8" localSheetId="2">#REF!</definedName>
    <definedName name="PODATKI_8" localSheetId="3">#REF!</definedName>
    <definedName name="PODATKI_8">#REF!</definedName>
    <definedName name="PODATKI_9" localSheetId="2">#REF!</definedName>
    <definedName name="PODATKI_9" localSheetId="3">#REF!</definedName>
    <definedName name="PODATKI_9">#REF!</definedName>
    <definedName name="PodPoglavje_1.1" localSheetId="2">#REF!</definedName>
    <definedName name="PodPoglavje_1.1" localSheetId="3">#REF!</definedName>
    <definedName name="PodPoglavje_1.1" localSheetId="0">#REF!</definedName>
    <definedName name="PodPoglavje_1.1" localSheetId="1">#REF!</definedName>
    <definedName name="PodPoglavje_1.2" localSheetId="2">#REF!</definedName>
    <definedName name="PodPoglavje_1.2" localSheetId="3">#REF!</definedName>
    <definedName name="PodPoglavje_1.2" localSheetId="0">#REF!</definedName>
    <definedName name="PodPoglavje_1.2" localSheetId="1">#REF!</definedName>
    <definedName name="PodPoglavje_1.3" localSheetId="2">#REF!</definedName>
    <definedName name="PodPoglavje_1.3" localSheetId="3">#REF!</definedName>
    <definedName name="PodPoglavje_1.3" localSheetId="0">#REF!</definedName>
    <definedName name="PodPoglavje_1.3" localSheetId="1">#REF!</definedName>
    <definedName name="PodPoglavje_2.1" localSheetId="2">#REF!</definedName>
    <definedName name="PodPoglavje_2.1" localSheetId="3">#REF!</definedName>
    <definedName name="PodPoglavje_2.1" localSheetId="0">#REF!</definedName>
    <definedName name="PodPoglavje_2.1" localSheetId="1">#REF!</definedName>
    <definedName name="PodPoglavje_2.2" localSheetId="2">#REF!</definedName>
    <definedName name="PodPoglavje_2.2" localSheetId="3">#REF!</definedName>
    <definedName name="PodPoglavje_2.2" localSheetId="0">#REF!</definedName>
    <definedName name="PodPoglavje_2.2" localSheetId="1">#REF!</definedName>
    <definedName name="PodPoglavje_3.1" localSheetId="2">#REF!</definedName>
    <definedName name="PodPoglavje_3.1" localSheetId="3">#REF!</definedName>
    <definedName name="PodPoglavje_3.1" localSheetId="0">#REF!</definedName>
    <definedName name="PodPoglavje_3.1" localSheetId="1">#REF!</definedName>
    <definedName name="PodPoglavje_3.2" localSheetId="2">#REF!</definedName>
    <definedName name="PodPoglavje_3.2" localSheetId="3">#REF!</definedName>
    <definedName name="PodPoglavje_3.2" localSheetId="0">#REF!</definedName>
    <definedName name="PodPoglavje_3.2" localSheetId="1">#REF!</definedName>
    <definedName name="PodPoglavje_3.3" localSheetId="2">#REF!</definedName>
    <definedName name="PodPoglavje_3.3" localSheetId="3">#REF!</definedName>
    <definedName name="PodPoglavje_3.3" localSheetId="0">#REF!</definedName>
    <definedName name="PodPoglavje_3.3" localSheetId="1">#REF!</definedName>
    <definedName name="PodPoglavje_3.4" localSheetId="2">#REF!</definedName>
    <definedName name="PodPoglavje_3.4" localSheetId="3">#REF!</definedName>
    <definedName name="PodPoglavje_3.4" localSheetId="0">#REF!</definedName>
    <definedName name="PodPoglavje_3.4" localSheetId="1">#REF!</definedName>
    <definedName name="PodPoglavje_3.5" localSheetId="2">#REF!</definedName>
    <definedName name="PodPoglavje_3.5" localSheetId="3">#REF!</definedName>
    <definedName name="PodPoglavje_3.5" localSheetId="0">#REF!</definedName>
    <definedName name="PodPoglavje_3.5" localSheetId="1">#REF!</definedName>
    <definedName name="PodPoglavje_3.6" localSheetId="2">#REF!</definedName>
    <definedName name="PodPoglavje_3.6" localSheetId="3">#REF!</definedName>
    <definedName name="PodPoglavje_3.6" localSheetId="0">#REF!</definedName>
    <definedName name="PodPoglavje_3.6" localSheetId="1">#REF!</definedName>
    <definedName name="PodPoglavje_4.1" localSheetId="2">#REF!</definedName>
    <definedName name="PodPoglavje_4.1" localSheetId="3">#REF!</definedName>
    <definedName name="PodPoglavje_4.1" localSheetId="0">#REF!</definedName>
    <definedName name="PodPoglavje_4.1" localSheetId="1">#REF!</definedName>
    <definedName name="PodPoglavje_4.2" localSheetId="2">#REF!</definedName>
    <definedName name="PodPoglavje_4.2" localSheetId="3">#REF!</definedName>
    <definedName name="PodPoglavje_4.2" localSheetId="0">#REF!</definedName>
    <definedName name="PodPoglavje_4.2" localSheetId="1">#REF!</definedName>
    <definedName name="PodPoglavje_4.3" localSheetId="2">#REF!</definedName>
    <definedName name="PodPoglavje_4.3" localSheetId="3">#REF!</definedName>
    <definedName name="PodPoglavje_4.3" localSheetId="0">#REF!</definedName>
    <definedName name="PodPoglavje_4.3" localSheetId="1">#REF!</definedName>
    <definedName name="PodPoglavje_5.1" localSheetId="2">#REF!</definedName>
    <definedName name="PodPoglavje_5.1" localSheetId="3">#REF!</definedName>
    <definedName name="PodPoglavje_5.1" localSheetId="0">#REF!</definedName>
    <definedName name="PodPoglavje_5.1" localSheetId="1">#REF!</definedName>
    <definedName name="PodPoglavje_5.2" localSheetId="2">#REF!</definedName>
    <definedName name="PodPoglavje_5.2" localSheetId="3">#REF!</definedName>
    <definedName name="PodPoglavje_5.2" localSheetId="0">#REF!</definedName>
    <definedName name="PodPoglavje_5.2" localSheetId="1">#REF!</definedName>
    <definedName name="PodPoglavje_5.3" localSheetId="2">#REF!</definedName>
    <definedName name="PodPoglavje_5.3" localSheetId="3">#REF!</definedName>
    <definedName name="PodPoglavje_5.3" localSheetId="0">#REF!</definedName>
    <definedName name="PodPoglavje_5.3" localSheetId="1">#REF!</definedName>
    <definedName name="PodPoglavje_5.4" localSheetId="2">#REF!</definedName>
    <definedName name="PodPoglavje_5.4" localSheetId="3">#REF!</definedName>
    <definedName name="PodPoglavje_5.4" localSheetId="0">#REF!</definedName>
    <definedName name="PodPoglavje_5.4" localSheetId="1">#REF!</definedName>
    <definedName name="PodPoglavje_5.5" localSheetId="2">#REF!</definedName>
    <definedName name="PodPoglavje_5.5" localSheetId="3">#REF!</definedName>
    <definedName name="PodPoglavje_5.5" localSheetId="0">#REF!</definedName>
    <definedName name="PodPoglavje_5.5" localSheetId="1">#REF!</definedName>
    <definedName name="PodPoglavje_5.6" localSheetId="2">#REF!</definedName>
    <definedName name="PodPoglavje_5.6" localSheetId="3">#REF!</definedName>
    <definedName name="PodPoglavje_5.6" localSheetId="0">#REF!</definedName>
    <definedName name="PodPoglavje_5.6" localSheetId="1">#REF!</definedName>
    <definedName name="PodPoglavje_5.7" localSheetId="2">#REF!</definedName>
    <definedName name="PodPoglavje_5.7" localSheetId="3">#REF!</definedName>
    <definedName name="PodPoglavje_5.7" localSheetId="0">#REF!</definedName>
    <definedName name="PodPoglavje_5.7" localSheetId="1">#REF!</definedName>
    <definedName name="PodPoglavje_6.1" localSheetId="2">#REF!</definedName>
    <definedName name="PodPoglavje_6.1" localSheetId="3">#REF!</definedName>
    <definedName name="PodPoglavje_6.1" localSheetId="0">#REF!</definedName>
    <definedName name="PodPoglavje_6.1" localSheetId="1">#REF!</definedName>
    <definedName name="_xlnm.Print_Area" localSheetId="2">'0.1_Uvod-STP'!$A:$C</definedName>
    <definedName name="_xlnm.Print_Area" localSheetId="3">'0.2_Uvod-DGNB'!$A:$C</definedName>
    <definedName name="_xlnm.Print_Area" localSheetId="0">'0_Naslovnica'!$A$1:$K$17</definedName>
    <definedName name="_xlnm.Print_Area" localSheetId="1">'0_Osebe'!$A:$C</definedName>
    <definedName name="_xlnm.Print_Area" localSheetId="4">'4.7.0_Rekapitulacija'!$A:$D</definedName>
    <definedName name="_xlnm.Print_Area" localSheetId="5">'4.7.1_Ogrevanje'!$A:$G</definedName>
    <definedName name="_xlnm.Print_Area" localSheetId="6">'4.7.2_Hlajenje'!$A:$G</definedName>
    <definedName name="_xlnm.Print_Area" localSheetId="7">'4.7.3_GM-SSE'!$A:$G</definedName>
    <definedName name="_xlnm.Print_Area" localSheetId="8">'4.7.4_GM-Klima'!$A:$G</definedName>
    <definedName name="Poglavje_1" localSheetId="2">#REF!</definedName>
    <definedName name="Poglavje_1" localSheetId="3">#REF!</definedName>
    <definedName name="Poglavje_1" localSheetId="0">#REF!</definedName>
    <definedName name="Poglavje_1" localSheetId="1">#REF!</definedName>
    <definedName name="Poglavje_2" localSheetId="2">#REF!</definedName>
    <definedName name="Poglavje_2" localSheetId="3">#REF!</definedName>
    <definedName name="Poglavje_2" localSheetId="0">#REF!</definedName>
    <definedName name="Poglavje_2" localSheetId="1">#REF!</definedName>
    <definedName name="Poglavje_3" localSheetId="2">#REF!</definedName>
    <definedName name="Poglavje_3" localSheetId="3">#REF!</definedName>
    <definedName name="Poglavje_3" localSheetId="0">#REF!</definedName>
    <definedName name="Poglavje_3" localSheetId="1">#REF!</definedName>
    <definedName name="Poglavje_4" localSheetId="2">#REF!</definedName>
    <definedName name="Poglavje_4" localSheetId="3">#REF!</definedName>
    <definedName name="Poglavje_4" localSheetId="0">#REF!</definedName>
    <definedName name="Poglavje_4" localSheetId="1">#REF!</definedName>
    <definedName name="Poglavje_5" localSheetId="2">#REF!</definedName>
    <definedName name="Poglavje_5" localSheetId="3">#REF!</definedName>
    <definedName name="Poglavje_5" localSheetId="0">#REF!</definedName>
    <definedName name="Poglavje_5" localSheetId="1">#REF!</definedName>
    <definedName name="Poglavje_6" localSheetId="2">#REF!</definedName>
    <definedName name="Poglavje_6" localSheetId="3">#REF!</definedName>
    <definedName name="Poglavje_6" localSheetId="0">#REF!</definedName>
    <definedName name="Poglavje_6" localSheetId="1">#REF!</definedName>
    <definedName name="POR" localSheetId="2">#REF!</definedName>
    <definedName name="POR" localSheetId="3">#REF!</definedName>
    <definedName name="POR" localSheetId="0">#REF!</definedName>
    <definedName name="POR" localSheetId="1">#REF!</definedName>
    <definedName name="PORT" localSheetId="2">#REF!</definedName>
    <definedName name="PORT" localSheetId="3">#REF!</definedName>
    <definedName name="PORT">#REF!</definedName>
    <definedName name="PPENT" localSheetId="2">#REF!</definedName>
    <definedName name="PPENT" localSheetId="3">#REF!</definedName>
    <definedName name="PPENT">#REF!</definedName>
    <definedName name="PPVOL" localSheetId="2">#REF!</definedName>
    <definedName name="PPVOL" localSheetId="3">#REF!</definedName>
    <definedName name="PPVOL">#REF!</definedName>
    <definedName name="Print_Area_MI" localSheetId="2">#REF!</definedName>
    <definedName name="Print_Area_MI" localSheetId="3">#REF!</definedName>
    <definedName name="Print_Area_MI">#REF!</definedName>
    <definedName name="Print_Area_MI_10" localSheetId="2">#REF!</definedName>
    <definedName name="Print_Area_MI_10" localSheetId="3">#REF!</definedName>
    <definedName name="Print_Area_MI_10">#REF!</definedName>
    <definedName name="Print_Area_MI_11" localSheetId="2">#REF!</definedName>
    <definedName name="Print_Area_MI_11" localSheetId="3">#REF!</definedName>
    <definedName name="Print_Area_MI_11">#REF!</definedName>
    <definedName name="Print_Area_MI_12" localSheetId="2">#REF!</definedName>
    <definedName name="Print_Area_MI_12" localSheetId="3">#REF!</definedName>
    <definedName name="Print_Area_MI_12">#REF!</definedName>
    <definedName name="Print_Area_MI_13" localSheetId="2">#REF!</definedName>
    <definedName name="Print_Area_MI_13" localSheetId="3">#REF!</definedName>
    <definedName name="Print_Area_MI_13">#REF!</definedName>
    <definedName name="Print_Area_MI_14" localSheetId="2">#REF!</definedName>
    <definedName name="Print_Area_MI_14" localSheetId="3">#REF!</definedName>
    <definedName name="Print_Area_MI_14">#REF!</definedName>
    <definedName name="Print_Area_MI_15" localSheetId="2">#REF!</definedName>
    <definedName name="Print_Area_MI_15" localSheetId="3">#REF!</definedName>
    <definedName name="Print_Area_MI_15">#REF!</definedName>
    <definedName name="Print_Area_MI_16" localSheetId="2">#REF!</definedName>
    <definedName name="Print_Area_MI_16" localSheetId="3">#REF!</definedName>
    <definedName name="Print_Area_MI_16">#REF!</definedName>
    <definedName name="Print_Area_MI_17" localSheetId="2">#REF!</definedName>
    <definedName name="Print_Area_MI_17" localSheetId="3">#REF!</definedName>
    <definedName name="Print_Area_MI_17">#REF!</definedName>
    <definedName name="Print_Area_MI_18" localSheetId="2">#REF!</definedName>
    <definedName name="Print_Area_MI_18" localSheetId="3">#REF!</definedName>
    <definedName name="Print_Area_MI_18">#REF!</definedName>
    <definedName name="Print_Area_MI_19" localSheetId="2">#REF!</definedName>
    <definedName name="Print_Area_MI_19" localSheetId="3">#REF!</definedName>
    <definedName name="Print_Area_MI_19">#REF!</definedName>
    <definedName name="Print_Area_MI_20" localSheetId="2">#REF!</definedName>
    <definedName name="Print_Area_MI_20" localSheetId="3">#REF!</definedName>
    <definedName name="Print_Area_MI_20">#REF!</definedName>
    <definedName name="Print_Area_MI2" localSheetId="2">#REF!</definedName>
    <definedName name="Print_Area_MI2" localSheetId="3">#REF!</definedName>
    <definedName name="Print_Area_MI2">#REF!</definedName>
    <definedName name="qq" localSheetId="2">#REF!</definedName>
    <definedName name="qq" localSheetId="3">#REF!</definedName>
    <definedName name="qq" localSheetId="0">#REF!</definedName>
    <definedName name="qq" localSheetId="1">#REF!</definedName>
    <definedName name="qqqqqqqqqqqqqqqqqqq" localSheetId="2">#REF!</definedName>
    <definedName name="qqqqqqqqqqqqqqqqqqq" localSheetId="3">#REF!</definedName>
    <definedName name="qqqqqqqqqqqqqqqqqqq">#REF!</definedName>
    <definedName name="REK_gr_dela" localSheetId="2">#REF!</definedName>
    <definedName name="REK_gr_dela" localSheetId="3">#REF!</definedName>
    <definedName name="REK_gr_dela">#REF!</definedName>
    <definedName name="REK_jekl_dela" localSheetId="2">#REF!</definedName>
    <definedName name="REK_jekl_dela" localSheetId="3">#REF!</definedName>
    <definedName name="REK_jekl_dela">#REF!</definedName>
    <definedName name="REK_jekl_mont" localSheetId="2">#REF!</definedName>
    <definedName name="REK_jekl_mont" localSheetId="3">#REF!</definedName>
    <definedName name="REK_jekl_mont">#REF!</definedName>
    <definedName name="Roofs" localSheetId="2">#REF!</definedName>
    <definedName name="Roofs" localSheetId="3">#REF!</definedName>
    <definedName name="Roofs" localSheetId="0">#REF!</definedName>
    <definedName name="rrrr" localSheetId="2">#REF!</definedName>
    <definedName name="rrrr" localSheetId="3">#REF!</definedName>
    <definedName name="rrrr" localSheetId="0">#REF!</definedName>
    <definedName name="rrrr" localSheetId="1">#REF!</definedName>
    <definedName name="rrrr" localSheetId="5">#REF!</definedName>
    <definedName name="rrrr" localSheetId="6">#REF!</definedName>
    <definedName name="rrrr" localSheetId="7">#REF!</definedName>
    <definedName name="rrrr" localSheetId="8">#REF!</definedName>
    <definedName name="_xlnm.Print_Titles" localSheetId="2">'0.1_Uvod-STP'!$1:$7</definedName>
    <definedName name="_xlnm.Print_Titles" localSheetId="3">'0.2_Uvod-DGNB'!$1:$7</definedName>
    <definedName name="_xlnm.Print_Titles" localSheetId="5">'4.7.1_Ogrevanje'!$12:$12</definedName>
    <definedName name="_xlnm.Print_Titles" localSheetId="6">'4.7.2_Hlajenje'!$12:$12</definedName>
    <definedName name="_xlnm.Print_Titles" localSheetId="7">'4.7.3_GM-SSE'!$12:$12</definedName>
    <definedName name="_xlnm.Print_Titles" localSheetId="8">'4.7.4_GM-Klima'!$12:$12</definedName>
    <definedName name="U" localSheetId="2">#REF!</definedName>
    <definedName name="U" localSheetId="3">#REF!</definedName>
    <definedName name="U" localSheetId="0">#REF!</definedName>
    <definedName name="U" localSheetId="1">#REF!</definedName>
    <definedName name="US" localSheetId="2">#REF!</definedName>
    <definedName name="US" localSheetId="3">#REF!</definedName>
    <definedName name="US">#REF!</definedName>
    <definedName name="USD" localSheetId="2">#REF!</definedName>
    <definedName name="USD" localSheetId="3">#REF!</definedName>
    <definedName name="USD">#REF!</definedName>
    <definedName name="VISZR" localSheetId="2">#REF!</definedName>
    <definedName name="VISZR" localSheetId="3">#REF!</definedName>
    <definedName name="VISZR">#REF!</definedName>
    <definedName name="xx" localSheetId="2">#REF!</definedName>
    <definedName name="xx" localSheetId="3">#REF!</definedName>
    <definedName name="xx" localSheetId="0">#REF!</definedName>
    <definedName name="Y" localSheetId="2">#REF!</definedName>
    <definedName name="Y" localSheetId="3">#REF!</definedName>
    <definedName name="Y" localSheetId="0">#REF!</definedName>
    <definedName name="Y" localSheetId="1">#REF!</definedName>
    <definedName name="YY" localSheetId="2">#REF!</definedName>
    <definedName name="YY" localSheetId="3">#REF!</definedName>
    <definedName name="YY" localSheetId="0">#REF!</definedName>
    <definedName name="Zacetek" localSheetId="2">#REF!</definedName>
    <definedName name="Zacetek" localSheetId="3">#REF!</definedName>
    <definedName name="Zacetek" localSheetId="0">#REF!</definedName>
    <definedName name="Zacetek" localSheetId="1">#REF!</definedName>
    <definedName name="zu" localSheetId="2">#REF!</definedName>
    <definedName name="zu" localSheetId="3">#REF!</definedName>
    <definedName name="zu" localSheetId="0">#REF!</definedName>
    <definedName name="zu"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75" i="67" l="1"/>
  <c r="C221" i="73"/>
  <c r="C14" i="73"/>
  <c r="C4" i="73"/>
  <c r="C3" i="73"/>
  <c r="C1" i="73"/>
  <c r="C189" i="69"/>
  <c r="C14" i="69"/>
  <c r="C4" i="69"/>
  <c r="C3" i="69"/>
  <c r="C1" i="69"/>
  <c r="C487" i="68"/>
  <c r="C14" i="68"/>
  <c r="C4" i="68"/>
  <c r="C3" i="68"/>
  <c r="C1" i="68"/>
  <c r="C575" i="67"/>
  <c r="C14" i="67"/>
  <c r="C4" i="67"/>
  <c r="C3" i="67"/>
  <c r="C1" i="67"/>
  <c r="C16" i="13"/>
  <c r="C15" i="13"/>
  <c r="C14" i="13"/>
  <c r="C13" i="13"/>
  <c r="C4" i="13"/>
  <c r="C3" i="13"/>
  <c r="C1" i="13"/>
  <c r="C4" i="65"/>
  <c r="C3" i="65"/>
  <c r="C1" i="65"/>
  <c r="C4" i="66"/>
  <c r="C3" i="66"/>
  <c r="C1" i="66"/>
  <c r="B221" i="73"/>
  <c r="B14" i="73"/>
  <c r="B4" i="73"/>
  <c r="B3" i="73"/>
  <c r="B1" i="73"/>
  <c r="B189" i="69"/>
  <c r="B14" i="69"/>
  <c r="B4" i="69"/>
  <c r="B3" i="69"/>
  <c r="B1" i="69"/>
  <c r="B487" i="68"/>
  <c r="B14" i="68"/>
  <c r="B4" i="68"/>
  <c r="B3" i="68"/>
  <c r="B1" i="68"/>
  <c r="B575" i="67"/>
  <c r="B14" i="67"/>
  <c r="B4" i="67"/>
  <c r="B3" i="67"/>
  <c r="B1" i="67"/>
  <c r="B16" i="13"/>
  <c r="B15" i="13"/>
  <c r="B14" i="13"/>
  <c r="B13" i="13"/>
  <c r="B4" i="13"/>
  <c r="B3" i="13"/>
  <c r="B1" i="13"/>
  <c r="B4" i="65"/>
  <c r="B3" i="65"/>
  <c r="B1" i="65"/>
  <c r="B4" i="66"/>
  <c r="B3" i="66"/>
  <c r="B1" i="66"/>
  <c r="G265" i="68"/>
  <c r="G264" i="68"/>
  <c r="G263" i="68"/>
  <c r="G258" i="68"/>
  <c r="G257" i="68"/>
  <c r="G256" i="68"/>
  <c r="G255" i="68"/>
  <c r="G254" i="68"/>
  <c r="G327" i="67"/>
  <c r="G326" i="67"/>
  <c r="G335" i="67"/>
  <c r="G334" i="67"/>
  <c r="G333" i="67"/>
  <c r="G332" i="67"/>
  <c r="G219" i="73"/>
  <c r="G217" i="73"/>
  <c r="G215" i="73"/>
  <c r="G213" i="73"/>
  <c r="G211" i="73"/>
  <c r="G209" i="73"/>
  <c r="G207" i="73"/>
  <c r="G205" i="73"/>
  <c r="G203" i="73"/>
  <c r="G196" i="73"/>
  <c r="G193" i="73"/>
  <c r="G187" i="73"/>
  <c r="G182" i="73"/>
  <c r="G180" i="73"/>
  <c r="G177" i="73"/>
  <c r="G176" i="73"/>
  <c r="G175" i="73"/>
  <c r="G174" i="73"/>
  <c r="G173" i="73"/>
  <c r="G172" i="73"/>
  <c r="G171" i="73"/>
  <c r="G170" i="73"/>
  <c r="G169" i="73"/>
  <c r="G164" i="73"/>
  <c r="G161" i="73"/>
  <c r="G160" i="73"/>
  <c r="G159" i="73"/>
  <c r="G158" i="73"/>
  <c r="G153" i="73"/>
  <c r="G150" i="73"/>
  <c r="G149" i="73"/>
  <c r="G148" i="73"/>
  <c r="G147" i="73"/>
  <c r="G146" i="73"/>
  <c r="G145" i="73"/>
  <c r="G144" i="73"/>
  <c r="G143" i="73"/>
  <c r="G142" i="73"/>
  <c r="G137" i="73"/>
  <c r="G136" i="73"/>
  <c r="G135" i="73"/>
  <c r="G134" i="73"/>
  <c r="G133" i="73"/>
  <c r="G132" i="73"/>
  <c r="G131" i="73"/>
  <c r="G130" i="73"/>
  <c r="G129" i="73"/>
  <c r="G128" i="73"/>
  <c r="G127" i="73"/>
  <c r="G126" i="73"/>
  <c r="G125" i="73"/>
  <c r="G124" i="73"/>
  <c r="G123" i="73"/>
  <c r="G122" i="73"/>
  <c r="G121" i="73"/>
  <c r="G120" i="73"/>
  <c r="G119" i="73"/>
  <c r="G118" i="73"/>
  <c r="G113" i="73"/>
  <c r="G110" i="73"/>
  <c r="G106" i="73"/>
  <c r="G101" i="73"/>
  <c r="G96" i="73"/>
  <c r="G95" i="73"/>
  <c r="G90" i="73"/>
  <c r="G85" i="73"/>
  <c r="G84" i="73"/>
  <c r="G79" i="73"/>
  <c r="G74" i="73"/>
  <c r="G69" i="73"/>
  <c r="G64" i="73"/>
  <c r="G63" i="73"/>
  <c r="G58" i="73"/>
  <c r="G57" i="73"/>
  <c r="G52" i="73"/>
  <c r="G46" i="73"/>
  <c r="G39" i="73"/>
  <c r="G32" i="73"/>
  <c r="G24" i="73"/>
  <c r="A18" i="73"/>
  <c r="G187" i="69"/>
  <c r="G185" i="69"/>
  <c r="G183" i="69"/>
  <c r="G181" i="69"/>
  <c r="G179" i="69"/>
  <c r="G177" i="69"/>
  <c r="G175" i="69"/>
  <c r="G173" i="69"/>
  <c r="G171" i="69"/>
  <c r="G164" i="69"/>
  <c r="G161" i="69"/>
  <c r="G155" i="69"/>
  <c r="G150" i="69"/>
  <c r="G148" i="69"/>
  <c r="G145" i="69"/>
  <c r="G144" i="69"/>
  <c r="G143" i="69"/>
  <c r="G142" i="69"/>
  <c r="G141" i="69"/>
  <c r="G136" i="69"/>
  <c r="G133" i="69"/>
  <c r="G132" i="69"/>
  <c r="G131" i="69"/>
  <c r="G130" i="69"/>
  <c r="G129" i="69"/>
  <c r="G128" i="69"/>
  <c r="G127" i="69"/>
  <c r="G126" i="69"/>
  <c r="G125" i="69"/>
  <c r="G124" i="69"/>
  <c r="G123" i="69"/>
  <c r="G122" i="69"/>
  <c r="G121" i="69"/>
  <c r="G120" i="69"/>
  <c r="G116" i="69"/>
  <c r="G113" i="69"/>
  <c r="G109" i="69"/>
  <c r="G104" i="69"/>
  <c r="G99" i="69"/>
  <c r="G94" i="69"/>
  <c r="G89" i="69"/>
  <c r="G84" i="69"/>
  <c r="G83" i="69"/>
  <c r="G82" i="69"/>
  <c r="G77" i="69"/>
  <c r="G76" i="69"/>
  <c r="G71" i="69"/>
  <c r="G64" i="69"/>
  <c r="G56" i="69"/>
  <c r="G50" i="69"/>
  <c r="G45" i="69"/>
  <c r="G37" i="69"/>
  <c r="G24" i="69"/>
  <c r="A18" i="69"/>
  <c r="G485" i="68"/>
  <c r="G483" i="68"/>
  <c r="G481" i="68"/>
  <c r="G479" i="68"/>
  <c r="G477" i="68"/>
  <c r="G475" i="68"/>
  <c r="G473" i="68"/>
  <c r="G471" i="68"/>
  <c r="G469" i="68"/>
  <c r="G462" i="68"/>
  <c r="G459" i="68"/>
  <c r="G453" i="68"/>
  <c r="G451" i="68"/>
  <c r="G448" i="68"/>
  <c r="G447" i="68"/>
  <c r="G446" i="68"/>
  <c r="G445" i="68"/>
  <c r="G444" i="68"/>
  <c r="G443" i="68"/>
  <c r="G442" i="68"/>
  <c r="G441" i="68"/>
  <c r="G440" i="68"/>
  <c r="G439" i="68"/>
  <c r="G438" i="68"/>
  <c r="G437" i="68"/>
  <c r="G436" i="68"/>
  <c r="G431" i="68"/>
  <c r="G428" i="68"/>
  <c r="G427" i="68"/>
  <c r="G426" i="68"/>
  <c r="G425" i="68"/>
  <c r="G424" i="68"/>
  <c r="G423" i="68"/>
  <c r="G422" i="68"/>
  <c r="G421" i="68"/>
  <c r="G420" i="68"/>
  <c r="G419" i="68"/>
  <c r="G418" i="68"/>
  <c r="G417" i="68"/>
  <c r="G416" i="68"/>
  <c r="G415" i="68"/>
  <c r="G414" i="68"/>
  <c r="G413" i="68"/>
  <c r="G412" i="68"/>
  <c r="G411" i="68"/>
  <c r="G410" i="68"/>
  <c r="G409" i="68"/>
  <c r="G408" i="68"/>
  <c r="G403" i="68"/>
  <c r="G402" i="68"/>
  <c r="G401" i="68"/>
  <c r="G400" i="68"/>
  <c r="G399" i="68"/>
  <c r="G398" i="68"/>
  <c r="G397" i="68"/>
  <c r="G396" i="68"/>
  <c r="G395" i="68"/>
  <c r="G394" i="68"/>
  <c r="G393" i="68"/>
  <c r="G392" i="68"/>
  <c r="G391" i="68"/>
  <c r="G390" i="68"/>
  <c r="G389" i="68"/>
  <c r="G388" i="68"/>
  <c r="G387" i="68"/>
  <c r="G386" i="68"/>
  <c r="G385" i="68"/>
  <c r="G384" i="68"/>
  <c r="G383" i="68"/>
  <c r="G382" i="68"/>
  <c r="G381" i="68"/>
  <c r="G380" i="68"/>
  <c r="G379" i="68"/>
  <c r="G377" i="68"/>
  <c r="G376" i="68"/>
  <c r="G375" i="68"/>
  <c r="G374" i="68"/>
  <c r="G373" i="68"/>
  <c r="G372" i="68"/>
  <c r="G371" i="68"/>
  <c r="G370" i="68"/>
  <c r="G368" i="68"/>
  <c r="G367" i="68"/>
  <c r="G366" i="68"/>
  <c r="G365" i="68"/>
  <c r="G364" i="68"/>
  <c r="G363" i="68"/>
  <c r="G362" i="68"/>
  <c r="G361" i="68"/>
  <c r="G360" i="68"/>
  <c r="G359" i="68"/>
  <c r="G358" i="68"/>
  <c r="G354" i="68"/>
  <c r="G351" i="68"/>
  <c r="G350" i="68"/>
  <c r="G349" i="68"/>
  <c r="G348" i="68"/>
  <c r="G347" i="68"/>
  <c r="G346" i="68"/>
  <c r="G345" i="68"/>
  <c r="G344" i="68"/>
  <c r="G343" i="68"/>
  <c r="G342" i="68"/>
  <c r="G341" i="68"/>
  <c r="G340" i="68"/>
  <c r="G339" i="68"/>
  <c r="G338" i="68"/>
  <c r="G337" i="68"/>
  <c r="G336" i="68"/>
  <c r="G335" i="68"/>
  <c r="G334" i="68"/>
  <c r="G333" i="68"/>
  <c r="G332" i="68"/>
  <c r="G331" i="68"/>
  <c r="G330" i="68"/>
  <c r="G329" i="68"/>
  <c r="G328" i="68"/>
  <c r="G327" i="68"/>
  <c r="G326" i="68"/>
  <c r="G325" i="68"/>
  <c r="G324" i="68"/>
  <c r="G323" i="68"/>
  <c r="G322" i="68"/>
  <c r="G321" i="68"/>
  <c r="G320" i="68"/>
  <c r="G319" i="68"/>
  <c r="G315" i="68"/>
  <c r="G314" i="68"/>
  <c r="G313" i="68"/>
  <c r="G312" i="68"/>
  <c r="G311" i="68"/>
  <c r="G310" i="68"/>
  <c r="G309" i="68"/>
  <c r="G308" i="68"/>
  <c r="G307" i="68"/>
  <c r="G306" i="68"/>
  <c r="G305" i="68"/>
  <c r="G304" i="68"/>
  <c r="G303" i="68"/>
  <c r="G302" i="68"/>
  <c r="G301" i="68"/>
  <c r="G300" i="68"/>
  <c r="G299" i="68"/>
  <c r="G298" i="68"/>
  <c r="G297" i="68"/>
  <c r="G296" i="68"/>
  <c r="G295" i="68"/>
  <c r="G294" i="68"/>
  <c r="G293" i="68"/>
  <c r="G292" i="68"/>
  <c r="G291" i="68"/>
  <c r="G290" i="68"/>
  <c r="G289" i="68"/>
  <c r="G288" i="68"/>
  <c r="G284" i="68"/>
  <c r="G281" i="68"/>
  <c r="G277" i="68"/>
  <c r="G272" i="68"/>
  <c r="G267" i="68"/>
  <c r="G266" i="68"/>
  <c r="G249" i="68"/>
  <c r="G248" i="68"/>
  <c r="G247" i="68"/>
  <c r="G246" i="68"/>
  <c r="G241" i="68"/>
  <c r="G240" i="68"/>
  <c r="G239" i="68"/>
  <c r="G238" i="68"/>
  <c r="G237" i="68"/>
  <c r="G236" i="68"/>
  <c r="G231" i="68"/>
  <c r="G226" i="68"/>
  <c r="G225" i="68"/>
  <c r="G224" i="68"/>
  <c r="G223" i="68"/>
  <c r="G222" i="68"/>
  <c r="G221" i="68"/>
  <c r="G216" i="68"/>
  <c r="G215" i="68"/>
  <c r="G214" i="68"/>
  <c r="G213" i="68"/>
  <c r="G212" i="68"/>
  <c r="G211" i="68"/>
  <c r="G206" i="68"/>
  <c r="G205" i="68"/>
  <c r="G204" i="68"/>
  <c r="G199" i="68"/>
  <c r="G198" i="68"/>
  <c r="G197" i="68"/>
  <c r="G192" i="68"/>
  <c r="G191" i="68"/>
  <c r="G190" i="68"/>
  <c r="G189" i="68"/>
  <c r="G188" i="68"/>
  <c r="G187" i="68"/>
  <c r="G182" i="68"/>
  <c r="G181" i="68"/>
  <c r="G180" i="68"/>
  <c r="G179" i="68"/>
  <c r="G178" i="68"/>
  <c r="G177" i="68"/>
  <c r="G172" i="68"/>
  <c r="G171" i="68"/>
  <c r="G170" i="68"/>
  <c r="G165" i="68"/>
  <c r="G160" i="68"/>
  <c r="G155" i="68"/>
  <c r="G149" i="68"/>
  <c r="G148" i="68"/>
  <c r="G147" i="68"/>
  <c r="G143" i="68"/>
  <c r="G138" i="68"/>
  <c r="G133" i="68"/>
  <c r="G123" i="68"/>
  <c r="G115" i="68"/>
  <c r="G106" i="68"/>
  <c r="G97" i="68"/>
  <c r="G88" i="68"/>
  <c r="G79" i="68"/>
  <c r="G70" i="68"/>
  <c r="G62" i="68"/>
  <c r="G55" i="68"/>
  <c r="G46" i="68"/>
  <c r="G37" i="68"/>
  <c r="G28" i="68"/>
  <c r="A18" i="68"/>
  <c r="G573" i="67"/>
  <c r="G571" i="67"/>
  <c r="G569" i="67"/>
  <c r="G567" i="67"/>
  <c r="G565" i="67"/>
  <c r="G563" i="67"/>
  <c r="G561" i="67"/>
  <c r="G559" i="67"/>
  <c r="G557" i="67"/>
  <c r="G550" i="67"/>
  <c r="G547" i="67"/>
  <c r="G541" i="67"/>
  <c r="G539" i="67"/>
  <c r="G536" i="67"/>
  <c r="G535" i="67"/>
  <c r="G534" i="67"/>
  <c r="G533" i="67"/>
  <c r="G532" i="67"/>
  <c r="G531" i="67"/>
  <c r="G530" i="67"/>
  <c r="G529" i="67"/>
  <c r="G528" i="67"/>
  <c r="G527" i="67"/>
  <c r="G526" i="67"/>
  <c r="G525" i="67"/>
  <c r="G524" i="67"/>
  <c r="G519" i="67"/>
  <c r="G518" i="67"/>
  <c r="G517" i="67"/>
  <c r="G516" i="67"/>
  <c r="G515" i="67"/>
  <c r="G514" i="67"/>
  <c r="G513" i="67"/>
  <c r="G512" i="67"/>
  <c r="G511" i="67"/>
  <c r="G510" i="67"/>
  <c r="G509" i="67"/>
  <c r="G508" i="67"/>
  <c r="G507" i="67"/>
  <c r="G506" i="67"/>
  <c r="G505" i="67"/>
  <c r="G504" i="67"/>
  <c r="G503" i="67"/>
  <c r="G502" i="67"/>
  <c r="G501" i="67"/>
  <c r="G500" i="67"/>
  <c r="G499" i="67"/>
  <c r="G498" i="67"/>
  <c r="G497" i="67"/>
  <c r="G496" i="67"/>
  <c r="G495" i="67"/>
  <c r="G494" i="67"/>
  <c r="G493" i="67"/>
  <c r="G492" i="67"/>
  <c r="G491" i="67"/>
  <c r="G490" i="67"/>
  <c r="G489" i="67"/>
  <c r="G488" i="67"/>
  <c r="G487" i="67"/>
  <c r="G486" i="67"/>
  <c r="G485" i="67"/>
  <c r="G484" i="67"/>
  <c r="G483" i="67"/>
  <c r="G482" i="67"/>
  <c r="G481" i="67"/>
  <c r="G480" i="67"/>
  <c r="G479" i="67"/>
  <c r="G478" i="67"/>
  <c r="G477" i="67"/>
  <c r="G476" i="67"/>
  <c r="G475" i="67"/>
  <c r="G474" i="67"/>
  <c r="G470" i="67"/>
  <c r="G467" i="67"/>
  <c r="G466" i="67"/>
  <c r="G465" i="67"/>
  <c r="G464" i="67"/>
  <c r="G463" i="67"/>
  <c r="G462" i="67"/>
  <c r="G461" i="67"/>
  <c r="G460" i="67"/>
  <c r="G459" i="67"/>
  <c r="G458" i="67"/>
  <c r="G457" i="67"/>
  <c r="G456" i="67"/>
  <c r="G455" i="67"/>
  <c r="G454" i="67"/>
  <c r="G453" i="67"/>
  <c r="G452" i="67"/>
  <c r="G451" i="67"/>
  <c r="G450" i="67"/>
  <c r="G449" i="67"/>
  <c r="G448" i="67"/>
  <c r="G447" i="67"/>
  <c r="G446" i="67"/>
  <c r="G445" i="67"/>
  <c r="G444" i="67"/>
  <c r="G443" i="67"/>
  <c r="G442" i="67"/>
  <c r="G441" i="67"/>
  <c r="G440" i="67"/>
  <c r="G439" i="67"/>
  <c r="G438" i="67"/>
  <c r="G437" i="67"/>
  <c r="G436" i="67"/>
  <c r="G435" i="67"/>
  <c r="G431" i="67"/>
  <c r="G430" i="67"/>
  <c r="G429" i="67"/>
  <c r="G428" i="67"/>
  <c r="G427" i="67"/>
  <c r="G426" i="67"/>
  <c r="G425" i="67"/>
  <c r="G424" i="67"/>
  <c r="G423" i="67"/>
  <c r="G422" i="67"/>
  <c r="G421" i="67"/>
  <c r="G420" i="67"/>
  <c r="G419" i="67"/>
  <c r="G418" i="67"/>
  <c r="G417" i="67"/>
  <c r="G416" i="67"/>
  <c r="G415" i="67"/>
  <c r="G414" i="67"/>
  <c r="G413" i="67"/>
  <c r="G412" i="67"/>
  <c r="G411" i="67"/>
  <c r="G410" i="67"/>
  <c r="G409" i="67"/>
  <c r="G408" i="67"/>
  <c r="G407" i="67"/>
  <c r="G406" i="67"/>
  <c r="G405" i="67"/>
  <c r="G404" i="67"/>
  <c r="G400" i="67"/>
  <c r="G399" i="67"/>
  <c r="G398" i="67"/>
  <c r="G384" i="67"/>
  <c r="G383" i="67"/>
  <c r="G382" i="67"/>
  <c r="G367" i="67"/>
  <c r="G366" i="67"/>
  <c r="G365" i="67"/>
  <c r="G352" i="67"/>
  <c r="G349" i="67"/>
  <c r="G345" i="67"/>
  <c r="G340" i="67"/>
  <c r="G325" i="67"/>
  <c r="G324" i="67"/>
  <c r="G323" i="67"/>
  <c r="G318" i="67"/>
  <c r="G317" i="67"/>
  <c r="G316" i="67"/>
  <c r="G311" i="67"/>
  <c r="G310" i="67"/>
  <c r="G309" i="67"/>
  <c r="G308" i="67"/>
  <c r="G307" i="67"/>
  <c r="G306" i="67"/>
  <c r="G301" i="67"/>
  <c r="G296" i="67"/>
  <c r="G291" i="67"/>
  <c r="G290" i="67"/>
  <c r="G289" i="67"/>
  <c r="G288" i="67"/>
  <c r="G283" i="67"/>
  <c r="G282" i="67"/>
  <c r="G281" i="67"/>
  <c r="G280" i="67"/>
  <c r="G279" i="67"/>
  <c r="G278" i="67"/>
  <c r="G273" i="67"/>
  <c r="G272" i="67"/>
  <c r="G271" i="67"/>
  <c r="G270" i="67"/>
  <c r="G269" i="67"/>
  <c r="G268" i="67"/>
  <c r="G263" i="67"/>
  <c r="G262" i="67"/>
  <c r="G261" i="67"/>
  <c r="G260" i="67"/>
  <c r="G255" i="67"/>
  <c r="G254" i="67"/>
  <c r="G253" i="67"/>
  <c r="G252" i="67"/>
  <c r="G251" i="67"/>
  <c r="G250" i="67"/>
  <c r="G245" i="67"/>
  <c r="G244" i="67"/>
  <c r="G243" i="67"/>
  <c r="G242" i="67"/>
  <c r="G241" i="67"/>
  <c r="G240" i="67"/>
  <c r="G235" i="67"/>
  <c r="G234" i="67"/>
  <c r="G233" i="67"/>
  <c r="G228" i="67"/>
  <c r="G223" i="67"/>
  <c r="G218" i="67"/>
  <c r="G212" i="67"/>
  <c r="G206" i="67"/>
  <c r="G205" i="67"/>
  <c r="G204" i="67"/>
  <c r="G203" i="67"/>
  <c r="G199" i="67"/>
  <c r="G190" i="67"/>
  <c r="G181" i="67"/>
  <c r="G172" i="67"/>
  <c r="G164" i="67"/>
  <c r="G155" i="67"/>
  <c r="G146" i="67"/>
  <c r="G137" i="67"/>
  <c r="G134" i="67"/>
  <c r="G131" i="67"/>
  <c r="G128" i="67"/>
  <c r="G122" i="67"/>
  <c r="G111" i="67"/>
  <c r="G104" i="67"/>
  <c r="G97" i="67"/>
  <c r="G89" i="67"/>
  <c r="G82" i="67"/>
  <c r="G73" i="67"/>
  <c r="G64" i="67"/>
  <c r="G55" i="67"/>
  <c r="G43" i="67"/>
  <c r="A18" i="67"/>
  <c r="E369" i="68"/>
  <c r="G369" i="68" s="1"/>
  <c r="A26" i="73" l="1"/>
  <c r="A34" i="73" s="1"/>
  <c r="A41" i="73" s="1"/>
  <c r="A45" i="67"/>
  <c r="A26" i="69"/>
  <c r="A39" i="69" s="1"/>
  <c r="A30" i="68"/>
  <c r="G221" i="73"/>
  <c r="G8" i="73" s="1"/>
  <c r="G189" i="69"/>
  <c r="G8" i="69" s="1"/>
  <c r="E378" i="68"/>
  <c r="G378" i="68" s="1"/>
  <c r="G487" i="68" s="1"/>
  <c r="G8" i="68" s="1"/>
  <c r="A16" i="13"/>
  <c r="A15" i="13"/>
  <c r="A14" i="13"/>
  <c r="A13" i="13"/>
  <c r="A48" i="73" l="1"/>
  <c r="A54" i="73" s="1"/>
  <c r="A47" i="69"/>
  <c r="A57" i="67"/>
  <c r="A66" i="67" s="1"/>
  <c r="A39" i="68"/>
  <c r="A48" i="68" l="1"/>
  <c r="A52" i="69"/>
  <c r="A60" i="73"/>
  <c r="A66" i="73" s="1"/>
  <c r="A75" i="67"/>
  <c r="A84" i="67" s="1"/>
  <c r="D16" i="13"/>
  <c r="A58" i="69" l="1"/>
  <c r="A57" i="68"/>
  <c r="A91" i="67"/>
  <c r="A71" i="73"/>
  <c r="D15" i="13"/>
  <c r="A66" i="69" l="1"/>
  <c r="A99" i="67"/>
  <c r="A106" i="67" s="1"/>
  <c r="A76" i="73"/>
  <c r="A64" i="68"/>
  <c r="A81" i="73" l="1"/>
  <c r="A72" i="68"/>
  <c r="A73" i="69"/>
  <c r="A113" i="67"/>
  <c r="A124" i="67" s="1"/>
  <c r="G8" i="67"/>
  <c r="A81" i="68" l="1"/>
  <c r="A90" i="68" s="1"/>
  <c r="A130" i="67"/>
  <c r="A133" i="67" s="1"/>
  <c r="A136" i="67" s="1"/>
  <c r="A139" i="67" s="1"/>
  <c r="A148" i="67" s="1"/>
  <c r="A157" i="67" s="1"/>
  <c r="A166" i="67" s="1"/>
  <c r="A174" i="67" s="1"/>
  <c r="A183" i="67" s="1"/>
  <c r="A192" i="67" s="1"/>
  <c r="A201" i="67" s="1"/>
  <c r="A208" i="67" s="1"/>
  <c r="A214" i="67" s="1"/>
  <c r="A220" i="67" s="1"/>
  <c r="A225" i="67" s="1"/>
  <c r="A230" i="67" s="1"/>
  <c r="A237" i="67" s="1"/>
  <c r="A247" i="67" s="1"/>
  <c r="A257" i="67" s="1"/>
  <c r="A265" i="67" s="1"/>
  <c r="A275" i="67" s="1"/>
  <c r="A285" i="67" s="1"/>
  <c r="A293" i="67" s="1"/>
  <c r="A298" i="67" s="1"/>
  <c r="A303" i="67" s="1"/>
  <c r="A313" i="67" s="1"/>
  <c r="A320" i="67" s="1"/>
  <c r="A87" i="73"/>
  <c r="A92" i="73" s="1"/>
  <c r="A98" i="73" s="1"/>
  <c r="A103" i="73" s="1"/>
  <c r="A108" i="73" s="1"/>
  <c r="A112" i="73" s="1"/>
  <c r="A115" i="73" s="1"/>
  <c r="A139" i="73" s="1"/>
  <c r="A152" i="73" s="1"/>
  <c r="A155" i="73" s="1"/>
  <c r="A163" i="73" s="1"/>
  <c r="A166" i="73" s="1"/>
  <c r="A179" i="73" s="1"/>
  <c r="A182" i="73" s="1"/>
  <c r="A184" i="73" s="1"/>
  <c r="A189" i="73" s="1"/>
  <c r="A195" i="73" s="1"/>
  <c r="A198" i="73" s="1"/>
  <c r="A205" i="73" s="1"/>
  <c r="A207" i="73" s="1"/>
  <c r="A209" i="73" s="1"/>
  <c r="A211" i="73" s="1"/>
  <c r="A213" i="73" s="1"/>
  <c r="A215" i="73" s="1"/>
  <c r="A217" i="73" s="1"/>
  <c r="A219" i="73" s="1"/>
  <c r="A79" i="69"/>
  <c r="A86" i="69" s="1"/>
  <c r="A91" i="69" s="1"/>
  <c r="A96" i="69" s="1"/>
  <c r="A101" i="69" s="1"/>
  <c r="A106" i="69" s="1"/>
  <c r="A111" i="69" s="1"/>
  <c r="A115" i="69" s="1"/>
  <c r="A118" i="69" s="1"/>
  <c r="A135" i="69" s="1"/>
  <c r="A138" i="69" s="1"/>
  <c r="A147" i="69" s="1"/>
  <c r="A150" i="69" s="1"/>
  <c r="D13" i="13"/>
  <c r="D14" i="13"/>
  <c r="A99" i="68" l="1"/>
  <c r="A108" i="68" s="1"/>
  <c r="A117" i="68" s="1"/>
  <c r="A125" i="68" s="1"/>
  <c r="A135" i="68" s="1"/>
  <c r="A140" i="68" s="1"/>
  <c r="A145" i="68" s="1"/>
  <c r="A151" i="68" s="1"/>
  <c r="A157" i="68" s="1"/>
  <c r="A329" i="67"/>
  <c r="A337" i="67" s="1"/>
  <c r="A342" i="67" s="1"/>
  <c r="A347" i="67" s="1"/>
  <c r="A351" i="67" s="1"/>
  <c r="A354" i="67" s="1"/>
  <c r="A369" i="67" s="1"/>
  <c r="A386" i="67" s="1"/>
  <c r="A402" i="67" s="1"/>
  <c r="A433" i="67" s="1"/>
  <c r="A469" i="67" s="1"/>
  <c r="A472" i="67" s="1"/>
  <c r="A521" i="67" s="1"/>
  <c r="A538" i="67" s="1"/>
  <c r="A541" i="67" s="1"/>
  <c r="A543" i="67" s="1"/>
  <c r="A549" i="67" s="1"/>
  <c r="A552" i="67" s="1"/>
  <c r="A559" i="67" s="1"/>
  <c r="A561" i="67" s="1"/>
  <c r="A563" i="67" s="1"/>
  <c r="A565" i="67" s="1"/>
  <c r="A567" i="67" s="1"/>
  <c r="A569" i="67" s="1"/>
  <c r="A571" i="67" s="1"/>
  <c r="A573" i="67" s="1"/>
  <c r="A152" i="69"/>
  <c r="A157" i="69" s="1"/>
  <c r="A163" i="69" s="1"/>
  <c r="A166" i="69" s="1"/>
  <c r="A173" i="69" s="1"/>
  <c r="A175" i="69" s="1"/>
  <c r="A177" i="69" s="1"/>
  <c r="A179" i="69" s="1"/>
  <c r="A181" i="69" s="1"/>
  <c r="A183" i="69" s="1"/>
  <c r="A185" i="69" s="1"/>
  <c r="A187" i="69" s="1"/>
  <c r="D17" i="13"/>
  <c r="D19" i="13" s="1"/>
  <c r="D21" i="13" s="1"/>
  <c r="A162" i="68" l="1"/>
  <c r="A167" i="68" s="1"/>
  <c r="A174" i="68" s="1"/>
  <c r="A184" i="68" s="1"/>
  <c r="A194" i="68" s="1"/>
  <c r="A201" i="68" s="1"/>
  <c r="A208" i="68" s="1"/>
  <c r="A218" i="68" s="1"/>
  <c r="A228" i="68" s="1"/>
  <c r="A233" i="68" s="1"/>
  <c r="A243" i="68" s="1"/>
  <c r="A251" i="68" s="1"/>
  <c r="A260" i="68" s="1"/>
  <c r="A269" i="68" s="1"/>
  <c r="A274" i="68" s="1"/>
  <c r="A279" i="68" s="1"/>
  <c r="A283" i="68" s="1"/>
  <c r="A286" i="68" s="1"/>
  <c r="A317" i="68" s="1"/>
  <c r="A353" i="68" s="1"/>
  <c r="A356" i="68" s="1"/>
  <c r="A405" i="68" s="1"/>
  <c r="A430" i="68" s="1"/>
  <c r="A433" i="68" s="1"/>
  <c r="A450" i="68" s="1"/>
  <c r="A453" i="68" s="1"/>
  <c r="A455" i="68" s="1"/>
  <c r="A461" i="68" s="1"/>
  <c r="A464" i="68" s="1"/>
  <c r="A471" i="68" s="1"/>
  <c r="A473" i="68" s="1"/>
  <c r="A475" i="68" s="1"/>
  <c r="A477" i="68" s="1"/>
  <c r="A479" i="68" s="1"/>
  <c r="A481" i="68" s="1"/>
  <c r="A483" i="68" s="1"/>
  <c r="A485" i="68" s="1"/>
</calcChain>
</file>

<file path=xl/sharedStrings.xml><?xml version="1.0" encoding="utf-8"?>
<sst xmlns="http://schemas.openxmlformats.org/spreadsheetml/2006/main" count="3360" uniqueCount="1257">
  <si>
    <t>m</t>
  </si>
  <si>
    <t>Poz.</t>
  </si>
  <si>
    <t>Opis</t>
  </si>
  <si>
    <t>Količina</t>
  </si>
  <si>
    <t>Cena</t>
  </si>
  <si>
    <t>kos</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</si>
  <si>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</si>
  <si>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</si>
  <si>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</si>
  <si>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</si>
  <si>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</si>
  <si>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</si>
  <si>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</si>
  <si>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</si>
  <si>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</si>
  <si>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</si>
  <si>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</si>
  <si>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</si>
  <si>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</si>
  <si>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</si>
  <si>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</si>
  <si>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</si>
  <si>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</si>
  <si>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</si>
  <si>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</si>
  <si>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</si>
  <si>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</si>
  <si>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</si>
  <si>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</si>
  <si>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</si>
  <si>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</si>
  <si>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</si>
  <si>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</si>
  <si>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</si>
  <si>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</si>
  <si>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</si>
  <si>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</si>
  <si>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</si>
  <si>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</si>
  <si>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</si>
  <si>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</si>
  <si>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</si>
  <si>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</si>
  <si>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</si>
  <si>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</si>
  <si>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</si>
  <si>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</si>
  <si>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</si>
  <si>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</si>
  <si>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</si>
  <si>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</si>
  <si>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</si>
  <si>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</si>
  <si>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</si>
  <si>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</si>
  <si>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</si>
  <si>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</si>
  <si>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</si>
  <si>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</si>
  <si>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</si>
  <si>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</si>
  <si>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</si>
  <si>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</si>
  <si>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</si>
  <si>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</si>
  <si>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</si>
  <si>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</si>
  <si>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</si>
  <si>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IZS S-0717</t>
  </si>
  <si>
    <t>Sašo Ocvirk, univ. dipl. inž. str.</t>
  </si>
  <si>
    <t>4 NAČRT S PODROČJA STROJNIŠTVA</t>
  </si>
  <si>
    <t>REKAPITULACIJA STROŠKOV 
STROJNIH DEL</t>
  </si>
  <si>
    <t>STROJNA DELA</t>
  </si>
  <si>
    <t>DN 15</t>
  </si>
  <si>
    <t>DN 40</t>
  </si>
  <si>
    <t>DN 50</t>
  </si>
  <si>
    <t>T kos DN 25 / odcep DN 20</t>
  </si>
  <si>
    <t>T kos DN 40 / odcep DN 32</t>
  </si>
  <si>
    <t>T kos DN 50 / odcep DN 50</t>
  </si>
  <si>
    <t>redukcija DN 25 / DN 20</t>
  </si>
  <si>
    <t>T kos DN 65 / odcep DN 50</t>
  </si>
  <si>
    <t>Vsak prehod mora biti označen z nalepko ali tablico z osnovnimi požarnimi podatki;</t>
  </si>
  <si>
    <t>SKUPAJ STROJNA DELA:</t>
  </si>
  <si>
    <t>T kos DN 50 / odcep DN 40</t>
  </si>
  <si>
    <t>T kos DN 25 / odcep DN 25</t>
  </si>
  <si>
    <t>/</t>
  </si>
  <si>
    <t>--</t>
  </si>
  <si>
    <t>ZAPS 0035 PA PPN</t>
  </si>
  <si>
    <t>Boštjan Vuga, univ. dipl. inž. arh., grad. dip. (AA)</t>
  </si>
  <si>
    <t>362-19</t>
  </si>
  <si>
    <t>IBE, svetovanje, 
projektiranje in inženiring
Ljubljana, Slovenija</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</si>
  <si>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</si>
  <si>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NEPREDVIDENA DELA</t>
  </si>
  <si>
    <t>0.1.24</t>
  </si>
  <si>
    <t>0.1.25</t>
  </si>
  <si>
    <t xml:space="preserve"> - ustreza proizvod END ARMATUREN ali enakovredno</t>
  </si>
  <si>
    <t>komplet s pocinkanim obešalnim materialom (navojne palice, konzole, sidra, ...) in cevnimi objemkami z oblogo za dušenje hrupa, ustreza proizvod HILTI ali SIKLA, ali enakovredno;</t>
  </si>
  <si>
    <t>T kos DN 15 / odcep DN 15</t>
  </si>
  <si>
    <t>T kos DN 20 / odcep DN 20</t>
  </si>
  <si>
    <t>T kos DN 25 / odcep DN 15</t>
  </si>
  <si>
    <t>T kos DN 32 / odcep DN 15</t>
  </si>
  <si>
    <t>T kos DN 50 / odcep DN 25</t>
  </si>
  <si>
    <t>redukcija DN 20 / DN 15</t>
  </si>
  <si>
    <t>redukcija DN 40 / DN 32</t>
  </si>
  <si>
    <t>redukcija DN 50 / DN 40</t>
  </si>
  <si>
    <t>redukcija DN 65 / DN 50</t>
  </si>
  <si>
    <t xml:space="preserve"> - zvare lahko izvajajo samo varilci s certifikatom pooblaščenih organizacij,</t>
  </si>
  <si>
    <t xml:space="preserve"> - postopek vizualne kontrole zvarov, kontrolirajo se vsi zvari - 100% zvarov,</t>
  </si>
  <si>
    <t xml:space="preserve"> - označevanje zvarov, izdelava dokumentacije z dokazili o ustreznosti ter slikovnim materialom;</t>
  </si>
  <si>
    <t>Preizkusno obratovanje traja neprekinjeno 72 ur.</t>
  </si>
  <si>
    <t>T kos DN 80 / odcep DN 50</t>
  </si>
  <si>
    <t>redukcija DN 80 / DN 65</t>
  </si>
  <si>
    <t xml:space="preserve"> - ustreza proizvod IMI TA tip STAD ali enakovredno</t>
  </si>
  <si>
    <t xml:space="preserve"> -  ustreza proizvod INOL ali enakovredno</t>
  </si>
  <si>
    <t xml:space="preserve"> - območjem merjenja:  0 do 100°C </t>
  </si>
  <si>
    <t xml:space="preserve"> - območjem merjenja:  0 do 10 bar</t>
  </si>
  <si>
    <t>T kos DN 50 / odcep DN 15</t>
  </si>
  <si>
    <t>redukcija DN 32 / DN 25</t>
  </si>
  <si>
    <t>redukcija DN 50 / DN 32</t>
  </si>
  <si>
    <t xml:space="preserve"> - ustreza proizvod ARMACELL tip Armaflex ACE Plus ali enakovredno</t>
  </si>
  <si>
    <t>DN 20</t>
  </si>
  <si>
    <t>DN 25</t>
  </si>
  <si>
    <t>DN 32</t>
  </si>
  <si>
    <t>DN 80</t>
  </si>
  <si>
    <t>DN 65</t>
  </si>
  <si>
    <t>DN 32, ø 35 x 1,5</t>
  </si>
  <si>
    <t>DN 40, ø 42 x 1,5</t>
  </si>
  <si>
    <t>DN 50, ø 54 x 1,5</t>
  </si>
  <si>
    <t>T kos DN 32 / odcep DN 25</t>
  </si>
  <si>
    <t>DN 65, ø 76,1 ; debelina 40 mm</t>
  </si>
  <si>
    <t>DN 80, ø 88,9 ; debelina 40 mm</t>
  </si>
  <si>
    <t xml:space="preserve"> - pregled delovanja naprav, elementov regulacije in nastavitve parametrov,</t>
  </si>
  <si>
    <t xml:space="preserve"> - možnost izbire delovanja črpalke na proporcionalni tlak ter optimizacijo delovne točke z avtomatsko nastavitvijo, glede na trenutne potrebe obratovanja</t>
  </si>
  <si>
    <t>T kos DN 32 / odcep DN 20</t>
  </si>
  <si>
    <t>T kos DN 125 / odcep DN 100</t>
  </si>
  <si>
    <t xml:space="preserve"> - pregled instalacije, armatur in opreme,</t>
  </si>
  <si>
    <t>redukcija DN 125 / DN 100</t>
  </si>
  <si>
    <t>redukcija DN 150 / DN 125</t>
  </si>
  <si>
    <t>redukcija DN 200 / DN 150</t>
  </si>
  <si>
    <t xml:space="preserve"> - ustreza proizvod Hutterer &amp; Lechner tip HL136.N oziroma .3 ali enakovredno</t>
  </si>
  <si>
    <t>GLIKOLNI MEDIJ SSE</t>
  </si>
  <si>
    <t>HLAJENJE</t>
  </si>
  <si>
    <t>OGREVANJE</t>
  </si>
  <si>
    <t>4/7 Ogrevanje in hlajenje</t>
  </si>
  <si>
    <t>GLIKOLNI MEDIJ KLIMATIZACIJA</t>
  </si>
  <si>
    <t xml:space="preserve"> - z navojnim priključkom 3/4" (DN20), komplet z ventilom s ključavnico 3/4" (DN20)</t>
  </si>
  <si>
    <t xml:space="preserve"> - ustreza proizvod ENDRESS+HAUSER tip PTC31B + PZAV ali enakovredno   (PIA)</t>
  </si>
  <si>
    <t xml:space="preserve"> - ustreza proizvod IMP ARMATURE ali enakovredno</t>
  </si>
  <si>
    <t xml:space="preserve"> - ustreza proizvod IMI TA tip STAF ali enakovredno</t>
  </si>
  <si>
    <t xml:space="preserve"> - ustreza proizvod END ARMATUREN tip KP ali enakovredno</t>
  </si>
  <si>
    <t xml:space="preserve"> - predizolirane obemke za hladen glikolni medij prezračevanja</t>
  </si>
  <si>
    <t>DN 15, ø 21,3 x 2,65</t>
  </si>
  <si>
    <t>DN 20, ø 26,9 x 2,65</t>
  </si>
  <si>
    <t>DN 25, ø 33,7 x 3,25</t>
  </si>
  <si>
    <t>DN 32, ø 42,4 x 3,25</t>
  </si>
  <si>
    <t>DN 40, ø 48,3 x 3,25</t>
  </si>
  <si>
    <t>DN 50, ø 60,3 x 3,65</t>
  </si>
  <si>
    <t>90°lok DN 15, ø 21,3 x 2,65</t>
  </si>
  <si>
    <t>90°lok DN 20, ø 26,9 x 2,65</t>
  </si>
  <si>
    <t>90°lok DN 25, ø 33,7 x 3,25</t>
  </si>
  <si>
    <t>90°lok DN 32, ø 42,4 x 3,25</t>
  </si>
  <si>
    <t>90°lok DN 40, ø 48,3 x 3,25</t>
  </si>
  <si>
    <t>90°lok DN 50, ø 60,3 x 3,65</t>
  </si>
  <si>
    <t>prirobnica DN 50 po EN1092, PN16, vključno z vijačnim in tesnilnim materialom</t>
  </si>
  <si>
    <t>DN 65, ø 76,1 x 2,9</t>
  </si>
  <si>
    <t>90°lok DN 65, ø 76,1 x 2,9</t>
  </si>
  <si>
    <t>redukcija DN 65 / DN 40</t>
  </si>
  <si>
    <t xml:space="preserve"> - odtok kondenztata od hladilnih teles in naprav</t>
  </si>
  <si>
    <t>45°lok DN 40, ø 42 x 1,5</t>
  </si>
  <si>
    <t>90°lok DN 40, ø 42 x 1,5</t>
  </si>
  <si>
    <t>DN 40 prehodni kos za priklop na sifon</t>
  </si>
  <si>
    <t xml:space="preserve"> - predvidoma ustreza propilen glikol proizvod BASF tip Gythermin NF ali enakovredno oziroma</t>
  </si>
  <si>
    <t xml:space="preserve"> - glikolni medij prezračevanje (30% etilen glikol)</t>
  </si>
  <si>
    <t xml:space="preserve"> - tlak odpiranja 5,0 barg,</t>
  </si>
  <si>
    <t xml:space="preserve"> - ustreza proizvod IMI PNEUMATEX tip DSV 20 - 5.0 F + DLV 20 ali enakovredno</t>
  </si>
  <si>
    <t xml:space="preserve"> - z navojnim priključkom 1" (DN25), komplet z ventilom s ključavnico 1" (DN25)</t>
  </si>
  <si>
    <t>prirobnica DN 40 po EN1092, PN16, vključno z vijačnim in tesnilnim materialom</t>
  </si>
  <si>
    <t>T kos DN 80 / odcep DN 65</t>
  </si>
  <si>
    <t>redukcija DN 80 / DN 50</t>
  </si>
  <si>
    <t>T kos DN 80 / odcep DN 80</t>
  </si>
  <si>
    <t>redukcija DN 50 / DN 25</t>
  </si>
  <si>
    <t>DN 80, ø 88,9 x 3,2</t>
  </si>
  <si>
    <t>90°lok DN 80, ø 88,9 x 3,2</t>
  </si>
  <si>
    <t>DN 15, ø 21,3 ; debelina 13 mm</t>
  </si>
  <si>
    <t>DN 20, ø 26,9 ; debelina 19 mm</t>
  </si>
  <si>
    <t>DN 25, ø 33,7 ; debelina 19 mm</t>
  </si>
  <si>
    <t>DN 32, ø 42,4 ; debelina 25 mm</t>
  </si>
  <si>
    <t>DN 40, ø 48,3 debelina 25 mm</t>
  </si>
  <si>
    <t>DN 50, ø 60,3 ; debelina 40 mm</t>
  </si>
  <si>
    <t xml:space="preserve"> - z dodatno aluminijasto pločevino Alu 0,6 mm</t>
  </si>
  <si>
    <t>preskusni tlak = 1,3 x najvišji delovni tlak = 6,5 barg</t>
  </si>
  <si>
    <t xml:space="preserve"> - kontrola predpisanih parametrov glikolnega medija</t>
  </si>
  <si>
    <t xml:space="preserve"> - pregled cirkulacije glikolnega medija,</t>
  </si>
  <si>
    <t xml:space="preserve"> - ustreza proizvod VIESSMANN tip Vitosol 300-T, SP3B - kpl 15 z pripadjočo dodatno opremo</t>
  </si>
  <si>
    <t xml:space="preserve"> - postavitev 15x SSE: 5 vrst, 3x SSE v vsako vrsto, hidravlične vezava Tiechelman za izenačitev tlačnih uporov skozi sistem SSE, komplet s tesnilnim in pritrdilnim materialom primernim za glikolni medij in temperature do 150°C</t>
  </si>
  <si>
    <t xml:space="preserve"> - nagibni kot vgradnje sprejemnikov SSE: 25°</t>
  </si>
  <si>
    <t xml:space="preserve"> - komplet z jekleno pocinkano podkonstrukcijo za vgradnjo na ravno streho, utežmi ali integrirana pritrditev v strešno konstrukcijao, vključno s pritrdilnim materalom SSE na podkonstrukcijo;</t>
  </si>
  <si>
    <t>Oznaka: SSE42.20</t>
  </si>
  <si>
    <t xml:space="preserve"> - glikolni medij SSE (35% propilen glikol)</t>
  </si>
  <si>
    <t xml:space="preserve"> - prostornina ekspanzijske posode 400 litrov</t>
  </si>
  <si>
    <t xml:space="preserve"> - ustreza proizvod IMI PNEUMATEX tip PNEUMATEX tip SU 400.10 + DLV 20 ali enakovredno</t>
  </si>
  <si>
    <t xml:space="preserve"> - dimenzije: premer D x višina H = ø620 x 1500mm</t>
  </si>
  <si>
    <t xml:space="preserve"> - tlak odpiranja 8,0 barg,</t>
  </si>
  <si>
    <t xml:space="preserve"> - ustreza proizvod IMI PNEUMATEX tip DSV 25 - 8.0 SOL + DLV 25 ali enakovredno</t>
  </si>
  <si>
    <t xml:space="preserve"> - vključno s podstavkom prenosnika, pritrdilnim in tesnilnim materialom;</t>
  </si>
  <si>
    <t xml:space="preserve"> - komplet s toplotna parozaporna izolacijo iz elastomerne pene na osnovi sintetične gume po EN14304 z lastnostmi: ne vsebuje CFC, µ≥7000 po EN13469, λ≤0,040W/mK po EN ISO8497, klasifikacija B-s3-d0 po EN13501-1, za temperature -50 do +105°C, debelina 50mm</t>
  </si>
  <si>
    <t xml:space="preserve"> - ustreza proizvod ELEKTRONIKA PAHOR, tip CVB ali enakovredno</t>
  </si>
  <si>
    <t xml:space="preserve"> - ustreza proizvod ENDRESS+HAUSER tip PTC31B + PZAV ali enakovredno </t>
  </si>
  <si>
    <t xml:space="preserve"> - prenos toplote iz sistema sprejemnikov sončne energije SSE na ogrevno vodo</t>
  </si>
  <si>
    <t xml:space="preserve"> - vsi priključki prirobnični PN10, primar P DN25, sekundar S DN25</t>
  </si>
  <si>
    <t xml:space="preserve"> - dimenzije do: dolžina L x širina W x višina H = 500 x 400 x 9000 mm</t>
  </si>
  <si>
    <t xml:space="preserve"> - ustrezen proizvod ALFA LAVAL tip T5-BFG + toplotna izolacija ali enakovredno</t>
  </si>
  <si>
    <t>Oznaka: HE42.10</t>
  </si>
  <si>
    <t xml:space="preserve"> - elektro podatki Pel= 0,084kW, 230V /1/ 50Hz, IP55, IE3 ali boljše</t>
  </si>
  <si>
    <t xml:space="preserve"> - ustreza proizvod GRUNDFOS tip MAGNA3 25-60</t>
  </si>
  <si>
    <t>Oznaka: TIC42.001. TI42.002</t>
  </si>
  <si>
    <t xml:space="preserve"> - alarm, če je tlak p &lt; 3,5 barg (nastavitev na tipalu ali programska nastavitev)</t>
  </si>
  <si>
    <t>Oznaka: PIA42.009</t>
  </si>
  <si>
    <t>Oznaka: VV42.12</t>
  </si>
  <si>
    <t>Oznaka: EP42.11</t>
  </si>
  <si>
    <t xml:space="preserve"> - ustreza proizvod IMI PMEUMATEX tip Zeparo ZUKM ali enakovredno</t>
  </si>
  <si>
    <t>preskusni tlak = 1,2 x najvišji delovni tlak = 9,6 barg</t>
  </si>
  <si>
    <t xml:space="preserve"> - predvidoma ustreza propilen glikol proizvod BASF tip Gythermin P44 ali enakovredno</t>
  </si>
  <si>
    <t xml:space="preserve"> - obratovalna teža do 2000 kg</t>
  </si>
  <si>
    <t xml:space="preserve"> - vključno z protivibracijskimi podstavki, prirobnicami za cevne priključke, vijačnim, pritrdilnim in tesnilnim materialom;</t>
  </si>
  <si>
    <t xml:space="preserve"> - število hladilnih krogov: 2, število kompresorjev: 4, okoljevarstveno hladilno sredstvo HFC, ustreza R410A, regulacija moči 10 - 100 %</t>
  </si>
  <si>
    <t xml:space="preserve"> - dimenzije do: dolžina L x širina W x višina H = 
2600 x 1300 x 2200 mm</t>
  </si>
  <si>
    <t xml:space="preserve"> -ustreza proizvod AERMEC tip NXP1400°4L°°° z dodatno opremo ali enakovredno</t>
  </si>
  <si>
    <t xml:space="preserve"> - tiha izvedba, zvočna moč do 84 dB(A), tlačna moč na razdalji 2m: do 63 dB(A)</t>
  </si>
  <si>
    <t xml:space="preserve"> - učinkovitosti delovanja TER &gt; 8,0 / EER &gt; 5,0  / COP &gt; 4,1</t>
  </si>
  <si>
    <r>
      <t xml:space="preserve"> - prostornina hidravlične kretnice: V = 16 m</t>
    </r>
    <r>
      <rPr>
        <vertAlign val="superscript"/>
        <sz val="9"/>
        <rFont val="Arial CE"/>
        <charset val="238"/>
      </rPr>
      <t>3</t>
    </r>
  </si>
  <si>
    <t xml:space="preserve"> - z pregradno ploščo horizontalno na sredini v kretnici z odrtino ø500 mm</t>
  </si>
  <si>
    <t xml:space="preserve"> - prirobnična revizijska odprtina PN10: DN500 s slepo protiprirobnico, pritrdilnim in tesnilnim materialom</t>
  </si>
  <si>
    <t xml:space="preserve"> - antikorozijska zaščita; dvakratni premaz s temeljnim temperaturno odpornim antikorozijskim premazom ter dvakratnio premaz s prekrivno barvo,  antikorozijska zaščita s temeljnimi in prekrivnimi barvami mora biti obstojna na temperature v območju od -20 do +80°C in se mora izvesti v skladu z EN ISO 12944 z življenjsko dobo: visoko trajanje H (več kot 15 let).</t>
  </si>
  <si>
    <t xml:space="preserve"> - obratovalna teža 18.000 kg</t>
  </si>
  <si>
    <t xml:space="preserve"> - natančnost vzdrževanja tlaka ± 0,1 bar z dvema kompresorema (eden delovni, drugi je rezerva), sklop z dvema prelivnima ventiloma in varnostnim ventilom, preklapljanje je odvisno od časa in obremenitve</t>
  </si>
  <si>
    <t xml:space="preserve"> - PN10, CE skladno s PED</t>
  </si>
  <si>
    <t xml:space="preserve"> - nivo hrupa kompresorja do 62 dB(A)</t>
  </si>
  <si>
    <t xml:space="preserve"> - s prirobničnim priključkoma DN 50 / 80, komplet z ventilom s ključavnico 2" (DN50)</t>
  </si>
  <si>
    <t xml:space="preserve"> - ustreza proizvod IMI PNEUMATEX tip DSV 50 - 5.0 DGH + ... ali enakovredno</t>
  </si>
  <si>
    <t xml:space="preserve"> - PN10, CE skladno z evropskimi direktivami 2004/108/EC, 2006/95/EC</t>
  </si>
  <si>
    <t xml:space="preserve"> - nivo hrupa pri dopolnjevanju do 62 dB(A)</t>
  </si>
  <si>
    <t>Oznaka: HKA41.10</t>
  </si>
  <si>
    <t xml:space="preserve"> - primarna posoda V= 3000 l, podnožje s senzorjem za merjenje količine vode</t>
  </si>
  <si>
    <t xml:space="preserve"> - električna priključna moč 2x 1,2 kW pri 230 V / 1 / 50 Hz</t>
  </si>
  <si>
    <t xml:space="preserve"> - ustreza proizvod PNEVMATEX tip C10.2-5.0 + CG3000.6 ali enakovredno</t>
  </si>
  <si>
    <t>Oznaka: EPK41.21</t>
  </si>
  <si>
    <t xml:space="preserve"> - za sistem ogrevne vode v temperaturnem območju od 5 do 80°C</t>
  </si>
  <si>
    <t>Oznaka: VV41.23</t>
  </si>
  <si>
    <t xml:space="preserve"> - za dopolnjevanje delovnega tlaka v sistemu do 4,5 bar</t>
  </si>
  <si>
    <t xml:space="preserve"> - električna priključna moč 1,4 kW pri 230 V / 1 / 50 Hz</t>
  </si>
  <si>
    <t xml:space="preserve"> - ustreza proizvod PNEVMATEX tip V Connect V 8.1 E + Pleno P AB5 ali enakovredno</t>
  </si>
  <si>
    <t>Oznaka: NOD41.22</t>
  </si>
  <si>
    <t xml:space="preserve"> - tlak odpiranja 6,0 barg,</t>
  </si>
  <si>
    <t xml:space="preserve"> - s prirobničnim priključkoma DN 32 / 50, komplet z ventilom s ključavnico 1 1/4" (DN32)</t>
  </si>
  <si>
    <t xml:space="preserve"> - ustreza proizvod IMI PNEUMATEX tip DSV 32 - 6.0 DGH + ... ali enakovredno</t>
  </si>
  <si>
    <t>Oznaka: VV41.31, VV41.32, VV40.33. VV40.34</t>
  </si>
  <si>
    <t xml:space="preserve"> - za ogrevno vodo 55°C (do 70°C)</t>
  </si>
  <si>
    <r>
      <t xml:space="preserve"> - prostornina hidravlične kretnice: V = 8 m</t>
    </r>
    <r>
      <rPr>
        <vertAlign val="superscript"/>
        <sz val="9"/>
        <rFont val="Arial CE"/>
        <charset val="238"/>
      </rPr>
      <t>3</t>
    </r>
  </si>
  <si>
    <t xml:space="preserve"> - dimenzije posode: premer D x višina H = ø2300 x 4500 mm, postavljeno na jeklenih nogah 500 mm od tal, skupna višina 5000 mm</t>
  </si>
  <si>
    <t xml:space="preserve"> - dimenzije posode: premer D x višina H = ø2000 x 3000 mm, postavljeno na jeklenih nogah 500 mm od tal, skupna višina 3500 mm</t>
  </si>
  <si>
    <t xml:space="preserve"> - s prirobničnimi priključki PN10: 4x DN300 (glavni priključki od tega 2x zg.prekat, 2x sp.pekat), 1x DN50 (spodaj na dnu); z navojnimi priključki 1x DN25 (zgoraj na vrhu) ter 7x DN15 priključki za tipala in prikazovalnike</t>
  </si>
  <si>
    <t xml:space="preserve"> - s priključki PN10: 6x DN32 (glavni priključki od tega 2x zg.prekat, 2x sredina, 2x sp.pekat), 1x DN25 (spodaj na dnu) 1x DN25 (zgoraj na vrhu) ter 6x DN15 priključki za tipala in prikazovalnike</t>
  </si>
  <si>
    <t xml:space="preserve"> - obratovalna teža 9.200 kg</t>
  </si>
  <si>
    <t>Oznaka: ATE42.30</t>
  </si>
  <si>
    <t xml:space="preserve"> - čiščenje in barvanje, odstranitev rje do kovinskega sijaja, dvakratni premaz s temeljnim antikorozijskim barvami ter dvakratni premaz s prekrivno barvo: obstojnost na temperature v območju od +5 do +80°C, skladno z EN ISO 12944 z življenjsko dobo: visoko trajanje H (več kot 15 let)</t>
  </si>
  <si>
    <t xml:space="preserve"> - komplet s toplotna parozaporna izolacijo iz elastomerne pene na osnovi sintetične gume po EN14304 z lastnostmi: ne vsebuje CFC, µ≥7000 po EN13469, λ≤0,040W/mK po EN ISO8497, klasifikacija B-s3-d0 po EN13501-1, za temperature -50 do +105°C, debelina 40mm</t>
  </si>
  <si>
    <t xml:space="preserve"> - dimenzije: premer D x dolžina L = DN300 x 2000 mm, z konstrukcijo za pritrditev na tla oziroma obešanje na strop</t>
  </si>
  <si>
    <t xml:space="preserve"> - s prirobničnimi priključki PN10: 4x DN125 in  navojnimi priključki: 1x DN32, 2x DN15</t>
  </si>
  <si>
    <t xml:space="preserve"> - s prirobničnimi priključki PN10: 2x DN200 in  navojnimi priključki: 1x DN32, 2x DN15</t>
  </si>
  <si>
    <t>Oznaka: pri HKA41.10</t>
  </si>
  <si>
    <t>Oznaka: K43.11, K43.12</t>
  </si>
  <si>
    <t>Oznaka: HK43.10</t>
  </si>
  <si>
    <t>Oznaka: za K43.11, K43.12, HK43.10</t>
  </si>
  <si>
    <t>Oznaka: za K43.11, K43.12</t>
  </si>
  <si>
    <t xml:space="preserve"> - ogrevna voda 50/40°C</t>
  </si>
  <si>
    <t xml:space="preserve"> - dimenzije: premer D x dolžina L = DN300 x 1500 mm, s konstrukcijo za pritrditev na tla / strop</t>
  </si>
  <si>
    <t xml:space="preserve"> - dimenzije: premer D x dolžina L = DN250 x 4000 mm, s konstrukcijo za pritrditev na tla / strop</t>
  </si>
  <si>
    <t xml:space="preserve"> - komunikacija s CNS: RS485 / Modbus RTU</t>
  </si>
  <si>
    <t xml:space="preserve"> - elektro podatki Pel= 11 kW, 400V /3/ 50Hz, IP55, IE3 ali boljše</t>
  </si>
  <si>
    <t xml:space="preserve"> - elektro podatki Pel= 0,050kW, 230V /1/ 50Hz, IP55, IE3 ali boljše</t>
  </si>
  <si>
    <t xml:space="preserve"> - ustreza proizvod GRUNDFOS tip MAGNA3 25-40</t>
  </si>
  <si>
    <t>Oznaka: P42.082</t>
  </si>
  <si>
    <t>Oznaka: P42.081</t>
  </si>
  <si>
    <t>Oznaka: P44.081</t>
  </si>
  <si>
    <t xml:space="preserve"> - elektro podatki Pel= 5,5 kW, 400V /3/ 50Hz, IP55, IE3 ali boljše</t>
  </si>
  <si>
    <t>Oznaka: P44.082</t>
  </si>
  <si>
    <t xml:space="preserve"> - elektro podatki Pel= 1,1 kW, 400V /3/ 50Hz, IP55, IE3 ali boljše</t>
  </si>
  <si>
    <t>Oznaka: P44.083</t>
  </si>
  <si>
    <t xml:space="preserve"> - ustreza proizvod ENDRESS+HAUSER tip PTC31B + PZAV ali enakovredno</t>
  </si>
  <si>
    <t>Oznaka: PIA41.019</t>
  </si>
  <si>
    <t>Oznaka: TIC41.006, TIC41.007, TIC41.008, TIC41.009, TIC42.004, TIC42.005, TIC42.006</t>
  </si>
  <si>
    <t xml:space="preserve"> - za sistem ogrevne vode / hladilne vode v temperaturnem območju od 5 do 80°C</t>
  </si>
  <si>
    <t>Oznaka: pred HK43.10</t>
  </si>
  <si>
    <t xml:space="preserve"> - dimenzije: premer D x dolžina L = DN250 x 1200 mm, s konstrukcijo za pritrditev na tla / strop</t>
  </si>
  <si>
    <t xml:space="preserve"> - s prirobničnimi priključki PN10: 4x DN200 in  navojnimi priključki: 1x DN32, 2x DN15</t>
  </si>
  <si>
    <t>DN 100</t>
  </si>
  <si>
    <t>DN 125</t>
  </si>
  <si>
    <t>DN 150</t>
  </si>
  <si>
    <t>DN 200</t>
  </si>
  <si>
    <t xml:space="preserve"> - ustreza proizvod IMI PMEUMATEX tip Zeparo G-Force ZG ... + ZUTX 25 ali enakovredno</t>
  </si>
  <si>
    <t xml:space="preserve"> - območjem merjenja:  0 do 6 bar</t>
  </si>
  <si>
    <t>T kos DN 100 / odcep DN 80</t>
  </si>
  <si>
    <t>T kos DN 200 / odcep DN 200</t>
  </si>
  <si>
    <t>redukcija DN 100 / DN 80</t>
  </si>
  <si>
    <t>DN 15 ; debelina 13 mm</t>
  </si>
  <si>
    <t>DN 20 ; debelina 19 mm</t>
  </si>
  <si>
    <t>DN 25 ; debelina 19 mm</t>
  </si>
  <si>
    <t>DN 32 ; debelina 25 mm</t>
  </si>
  <si>
    <t>DN 50 ; debelina 40 mm</t>
  </si>
  <si>
    <t>DN 80 ; debelina 40 mm</t>
  </si>
  <si>
    <t>DN 100 ; debelina 40 mm</t>
  </si>
  <si>
    <t>DN 125 ; debelina 40 mm</t>
  </si>
  <si>
    <t>DN 150 ; debelina 40 mm</t>
  </si>
  <si>
    <t>DN 200 ; debelina 40 mm</t>
  </si>
  <si>
    <t>v ploščah ; debelina 40 mm</t>
  </si>
  <si>
    <t>T kos DN 40 / odcep DN 15</t>
  </si>
  <si>
    <t>T kos DN 40 / odcep DN 20</t>
  </si>
  <si>
    <t>T kos DN 40 / odcep DN 40</t>
  </si>
  <si>
    <t>DN 100, ø 114,3 x 3,6</t>
  </si>
  <si>
    <t>DN 125, ø 139,7 x 4,0</t>
  </si>
  <si>
    <t>DN 150, ø 168,3 x 4,5</t>
  </si>
  <si>
    <t>DN 200, ø 219,1 x 5,9</t>
  </si>
  <si>
    <t>90°lok DN 100, ø 114,3 x 3,6</t>
  </si>
  <si>
    <t>90°lok DN 125, ø 139,7 x 4,0</t>
  </si>
  <si>
    <t>90°lok DN 150, ø 168,3 x 4,5</t>
  </si>
  <si>
    <t>90°lok DN 200, ø 219,1 x 5,9</t>
  </si>
  <si>
    <t>T kos DN 65 / odcep DN 65</t>
  </si>
  <si>
    <t>T kos DN 150 / odcep DN 125</t>
  </si>
  <si>
    <t>T kos DN 200 / odcep DN 150</t>
  </si>
  <si>
    <t>prirobnica DN 65 po EN1092, PN16, vključno z vijačnim in tesnilnim materialom</t>
  </si>
  <si>
    <t>prirobnica DN 80 po EN1092, PN16, vključno z vijačnim in tesnilnim materialom</t>
  </si>
  <si>
    <t>prirobnica DN 100 po EN1092, PN16, vključno z vijačnim in tesnilnim materialom</t>
  </si>
  <si>
    <t>prirobnica DN 125 po EN1092, PN16, vključno z vijačnim in tesnilnim materialom</t>
  </si>
  <si>
    <t>prirobnica DN 150 po EN1092, PN16, vključno z vijačnim in tesnilnim materialom</t>
  </si>
  <si>
    <t>prirobnica DN 200 po EN1092, PN16, vključno z vijačnim in tesnilnim materialom</t>
  </si>
  <si>
    <t xml:space="preserve"> - hrup v največji hitrosti do 50 dB(A) </t>
  </si>
  <si>
    <t xml:space="preserve"> - gibke cevne povezave iz nerjavnega jekla DN20 - ustreza proizvod CATS</t>
  </si>
  <si>
    <t xml:space="preserve"> - prehodni regulacijska ventil ogrevanje, tlačno neodvisni za hidravlično uravnoteženje z elektro motornim ali elektro termičnim on/off pogonom, vključno z navojnima holandcema, pretok 110 ÷ 1100 l/h - ustreza proizvod DANFOSS tip ventila AB-QM 20, tip pogona TWA-Q, NZ</t>
  </si>
  <si>
    <t>Kasetni ventilatorski konvektor ustreza proizvod AERMEC tip FCLI z dodatno opremo ali enakovredno:</t>
  </si>
  <si>
    <t xml:space="preserve"> - črpalka za prečrpavanje kondenzata</t>
  </si>
  <si>
    <t xml:space="preserve"> - elektro podatki: do 100 W, 230V/ 1/ 50Hz</t>
  </si>
  <si>
    <t xml:space="preserve"> - dimenzije: dolžina L x širina W x višina H = 600 x 600 x 300 mm, teža 30 kg</t>
  </si>
  <si>
    <t xml:space="preserve"> - prehodni regulacijska ventil hlajenje, tlačno neodvisni za hidravlično uravnoteženje z elektro motornim ali elektro termičnim on/off pogonom, vključno z navojnima holandcema, pretok 110 ÷ 1100 l/h - ustreza proizvod DANFOSS tip ventila AB-QM 20, tip pogona TWA-Q, NZ</t>
  </si>
  <si>
    <t xml:space="preserve"> - štirje zaporni krogelni ventili DN20 za ogrevno in za hladilno vodo - ustreza proizvod KOVINA</t>
  </si>
  <si>
    <t xml:space="preserve"> - inverter motor ventilatorja za nastavitev zvezne hitrosti</t>
  </si>
  <si>
    <t xml:space="preserve"> - filter za zajem prostorskega zraka G3 z zaščitno mrežico</t>
  </si>
  <si>
    <t xml:space="preserve"> - plenum z dvema priključkoma iztočnega zraka 2x Ø250 mm</t>
  </si>
  <si>
    <t xml:space="preserve"> - hrup v največji hitrosti do 55 dB(A) </t>
  </si>
  <si>
    <t xml:space="preserve"> - elektro podatki: do 280 W, 230V/ 1/ 50Hz</t>
  </si>
  <si>
    <t xml:space="preserve"> - dimenzije: dolžina L x širina W x višina H = 800÷1200 x 600 x 300 mm, teža do 50 kg</t>
  </si>
  <si>
    <t>Kanalski ventilatorski konvektor ustreza proizvod AERMEC tip FCZI-P z dodatno opremo ali enakovredno:</t>
  </si>
  <si>
    <t>DN 15, ø 18 x 1,2</t>
  </si>
  <si>
    <t>DN 20, ø 22 x 1,5</t>
  </si>
  <si>
    <t>DN 25, ø 28 x 1,5</t>
  </si>
  <si>
    <t>DN 65, ø 76,1 x 2</t>
  </si>
  <si>
    <t>DN 80, ø 88,9 x 2</t>
  </si>
  <si>
    <t>DN 100, ø 108 x 2</t>
  </si>
  <si>
    <t>90°lok DN 15, ø 18 x 1,2</t>
  </si>
  <si>
    <t>90°lok DN 20, ø 22 x 1,5</t>
  </si>
  <si>
    <t>90°lok DN 25, ø 28 x 1,5</t>
  </si>
  <si>
    <t>90°lok DN 32, ø 35 x 1,5</t>
  </si>
  <si>
    <t>90°lok DN 50, ø 54 x 1,5</t>
  </si>
  <si>
    <t>90°lok DN 65, ø 76,1 x 2</t>
  </si>
  <si>
    <t>90°lok DN 80, ø 88,9 x 2</t>
  </si>
  <si>
    <t>90°lok DN 100, ø 108 x 2</t>
  </si>
  <si>
    <t>redukcija DN 32 / DN 15</t>
  </si>
  <si>
    <t>redukcija DN 50 / DN 20</t>
  </si>
  <si>
    <t>redukcija DN 65 / DN 20</t>
  </si>
  <si>
    <t>redukcija DN 100 / DN 25</t>
  </si>
  <si>
    <t>prirobnica DN 32 po EN1092, PN16, vključno z vijačnim in tesnilnim materialom</t>
  </si>
  <si>
    <t>DN 65 ; debelina 40 mm</t>
  </si>
  <si>
    <t>DN 40 ; debelina 25 mm</t>
  </si>
  <si>
    <t xml:space="preserve"> - pregled cirkulacije ogrevnega medija,</t>
  </si>
  <si>
    <t xml:space="preserve"> - ogrevanje vode na predpisane parametre;</t>
  </si>
  <si>
    <t>Oznaka: HKA46.10</t>
  </si>
  <si>
    <t xml:space="preserve"> - s prirobničnimi priključki PN10: 2x DN200 in  navojnimi priključki: 2x DN15</t>
  </si>
  <si>
    <t>Oznaka: pri HKA46.10</t>
  </si>
  <si>
    <t xml:space="preserve"> - primarna posoda V= 1500 l, podnožje s senzorjem za merjenje količine vode</t>
  </si>
  <si>
    <t xml:space="preserve"> - ustreza proizvod PNEVMATEX tip C10.2-5.0 + CG1500.6 ali enakovredno</t>
  </si>
  <si>
    <t>Oznaka: EPK46.21</t>
  </si>
  <si>
    <t>Oznaka: VV46.23</t>
  </si>
  <si>
    <t xml:space="preserve"> - za sistem ogrevne vode v temperaturnem območju od 5 do 50°C</t>
  </si>
  <si>
    <t>Oznaka: NOD46.22</t>
  </si>
  <si>
    <t xml:space="preserve"> - s prirobničnimi priključki PN10: 1x DN200, 1x DN150, 1x DN125, 2x DN80 ter z navojnimi priključki: 1x DN20</t>
  </si>
  <si>
    <t>Oznaka: RZ47.10</t>
  </si>
  <si>
    <t>Oznaka: RZ44.10</t>
  </si>
  <si>
    <t>Oznaka: P47.081</t>
  </si>
  <si>
    <t xml:space="preserve"> - s prirobničnimi priključki PN10: 3x DN200, 2x DN150, 1x DN100 ter z navojnimi priključki: 1x DN20</t>
  </si>
  <si>
    <t>Oznaka: PIA46.019</t>
  </si>
  <si>
    <t>Oznaka: TIC46.003, TIC46.004, TIC46.005, TIC46.006</t>
  </si>
  <si>
    <t xml:space="preserve"> - hladilna voda 9/14°C</t>
  </si>
  <si>
    <t xml:space="preserve"> - pregled cirkulacije hladilnega medija,</t>
  </si>
  <si>
    <t>4.7.1</t>
  </si>
  <si>
    <t>4.7.4</t>
  </si>
  <si>
    <t>4.7.3</t>
  </si>
  <si>
    <t>4.7.2</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</si>
  <si>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</si>
  <si>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</si>
  <si>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</si>
  <si>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</si>
  <si>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</si>
  <si>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</si>
  <si>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</si>
  <si>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</si>
  <si>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</si>
  <si>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</si>
  <si>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</si>
  <si>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</si>
  <si>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</si>
  <si>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</si>
  <si>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</si>
  <si>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</si>
  <si>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</si>
  <si>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</si>
  <si>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</si>
  <si>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</si>
  <si>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</si>
  <si>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</si>
  <si>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</si>
  <si>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</si>
  <si>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</si>
  <si>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</si>
  <si>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</si>
  <si>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</si>
  <si>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</si>
  <si>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</si>
  <si>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</si>
  <si>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</si>
  <si>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</si>
  <si>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</si>
  <si>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</si>
  <si>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</si>
  <si>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</si>
  <si>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</si>
  <si>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</si>
  <si>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</si>
  <si>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</si>
  <si>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</si>
  <si>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</si>
  <si>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</si>
  <si>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</si>
  <si>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</si>
  <si>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</si>
  <si>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</si>
  <si>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</si>
  <si>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</si>
  <si>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</si>
  <si>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1/*</t>
  </si>
  <si>
    <t>Fakulteta za strojništvo</t>
  </si>
  <si>
    <t>Ogrevanje in hlajenje</t>
  </si>
  <si>
    <t xml:space="preserve"> - za sistem ogrevne vode (dogrevanje s SSE) v temperaturnem območju od 5 do 80°C</t>
  </si>
  <si>
    <t xml:space="preserve"> - s prirobničnim priključkoma DN 20 / 32, komplet z ventilom s ključavnico 3/4" (DN20)</t>
  </si>
  <si>
    <t xml:space="preserve"> - ustreza proizvod IMI PNEUMATEX tip DSV 20 - 6.0 DGH + ... ali enakovredno</t>
  </si>
  <si>
    <t>Oznaka: VV42.13</t>
  </si>
  <si>
    <t>Trije obratovalni režimi:</t>
  </si>
  <si>
    <t>Ostali tehnični podatki:</t>
  </si>
  <si>
    <t xml:space="preserve"> - priključki na cevovode 6x DN100</t>
  </si>
  <si>
    <t xml:space="preserve"> - krmiljenje in regulacija naprave z možnostjo nastavitve vseh parametrov v različnih režimih delovanja, možnostjo avtomatskega preklopi med režimi, ter komunikacija z obtočnimi črplkami na vseh treh vodnih straneh</t>
  </si>
  <si>
    <t xml:space="preserve"> - komunikacije na CNS: RS-485 Modbus, Ethernet</t>
  </si>
  <si>
    <t xml:space="preserve"> - kontrola delovanja temperatur in pretokov na vseh treh vodnih straneh</t>
  </si>
  <si>
    <t xml:space="preserve"> - komunikacija štirimi napravami TCHA med seboj (vodilna, sledljiva, ...), kot na primer Aernet </t>
  </si>
  <si>
    <t>Oznaka: TCHA40.1, TCHA40.2, TCHA40.3, TCHA40.4</t>
  </si>
  <si>
    <t xml:space="preserve"> - možnost izbire delovanja črpalke na proporcionalni tlak ter optimizacijo delovne točke z avtomatsko nastavitvijo pretoka ali glede na trenutne potrebe obratovanja</t>
  </si>
  <si>
    <t xml:space="preserve"> - elektro podatki Pel= 2,2 kW, 400V /3/ 50Hz, IP55, IE3 ali boljše</t>
  </si>
  <si>
    <t xml:space="preserve"> - ustreza proizvod GRUNDFOS tip TPE3 100-130 ali enakovredno</t>
  </si>
  <si>
    <t xml:space="preserve"> - ogrevna voda 50/45°C</t>
  </si>
  <si>
    <t>Oznaka: P46.081, P46.082, P46.083, P46.084</t>
  </si>
  <si>
    <t>Oznaka: P41.081, P41.082, P41.083, P41.084</t>
  </si>
  <si>
    <t xml:space="preserve"> - ogrevna voda 50/40°C, mešanje pred TCHA40.1, TCHA40.2, TCHA40.3, TCHA40.4</t>
  </si>
  <si>
    <t xml:space="preserve"> - ustreza proizvod BELIMO tip H7100N, tip pogona RV24A-SR ali enakovredno</t>
  </si>
  <si>
    <t>Oznaka: VY41.051, VY41.052, VY41.053, VY41.054</t>
  </si>
  <si>
    <t>DN25  - ustreza proizvod IMI PNEUMATEX tip ZUTX 25 ali enakovredno</t>
  </si>
  <si>
    <t xml:space="preserve"> - glikolni medij prezračevanje in klimatizacija    
(35% etilen glikol)</t>
  </si>
  <si>
    <t xml:space="preserve"> - ustreza proizvod IMI PNEUMATEX tip DSV 15 - 5.0 F + DLV 15 ali enakovredno</t>
  </si>
  <si>
    <t xml:space="preserve"> - z navojnim priključkom 1/2" (DN15), komplet z ventilom s ključavnico 1/2" (DN15)</t>
  </si>
  <si>
    <t xml:space="preserve"> - ustreza proizvod IMI PNEUMATEX tip SD 35.10 + DLV 20 ali enakovredno</t>
  </si>
  <si>
    <t xml:space="preserve"> - dimenzije: premer D x debelina H = ø490 x 280 mm</t>
  </si>
  <si>
    <t xml:space="preserve"> - prostornina ekspanzijske posode 35 litrov</t>
  </si>
  <si>
    <t xml:space="preserve"> - prostornina ekspanzijske posode 12 litrov</t>
  </si>
  <si>
    <t xml:space="preserve"> - ustreza proizvod IMI PNEUMATEX tip SD 12.10 + DLV 15 ali enakovredno</t>
  </si>
  <si>
    <t xml:space="preserve"> - dimenzije: premer D x debelina H = ø360 x 200 mm</t>
  </si>
  <si>
    <t xml:space="preserve"> - alarm, če je tlak p &lt; 2,0 barg (nastavitev na tipalu ali programska nastavitev)</t>
  </si>
  <si>
    <t>Oznaka: PIA09.019, PIA12.019, PIA13.019, PIA16.019</t>
  </si>
  <si>
    <t>Oznaka: EP09.501, EP16.501</t>
  </si>
  <si>
    <t>Oznaka: EP12.501, EP13.501</t>
  </si>
  <si>
    <t>Oznaka: VV09.502, VV16.502</t>
  </si>
  <si>
    <t>Oznaka: VV12.502, VV13.502</t>
  </si>
  <si>
    <t xml:space="preserve"> - postopek kontrole s snemanja zvarov - 10% zvarov, kjer so enakomerno zastopani vsi premeri,</t>
  </si>
  <si>
    <t xml:space="preserve"> - elektro podatki Pel= 7,5 kW, 400V /3/ 50Hz, IP55, IE3 ali boljše</t>
  </si>
  <si>
    <t xml:space="preserve"> - ustreza proizvod GRUNDFOS tip TPE3 100-260 ali enakovredno</t>
  </si>
  <si>
    <t xml:space="preserve"> - ustreza proizvod GRUNDFOS tip TPE3 65-220 ali enakovredno</t>
  </si>
  <si>
    <t xml:space="preserve"> - ustreza proizvod GRUNDFOS tip TPE3 50-180 ali enakovredno</t>
  </si>
  <si>
    <t xml:space="preserve"> - prehodni regulacijska ventil ogrevanje, tlačno neodvisni za hidravlično uravnoteženje z elektro motornim ali elektro termičnim on/off pogonom, vključno z navojnima holandcema, pretok 65 ÷ 650 l/h - ustreza proizvod DANFOSS tip ventila AB-QM 15, tip pogona TWA-Q, NZ</t>
  </si>
  <si>
    <t xml:space="preserve"> - ogrevna moč za 50/40-20°C: 1140 W, hladilna moč za 9/14-26°C: 1540 W, ustreza tip FCLI34</t>
  </si>
  <si>
    <t xml:space="preserve"> - ogrevna moč za 50/40-20°C: 1260 W, hladilna moč za 9/14-26°C: 2250 W, ustreza tip FCLI44</t>
  </si>
  <si>
    <t xml:space="preserve"> - ogrevna moč za 50/40-20°C: 2250 W, hladilna moč za 9/14-26°C: 2930 W, ustreza tip FCLI124</t>
  </si>
  <si>
    <t xml:space="preserve"> - ogrevna moč za 50/40-20°C: 1140 W, hladilna moč za 9/14-26°C: 1540 W, ustreza tip FCZI-P202</t>
  </si>
  <si>
    <t xml:space="preserve"> - ogrevna moč za 50/40-20°C: 1260 W, hladilna moč za 9/14-26°C: 2250 W, ustreza tip FCZI-P302</t>
  </si>
  <si>
    <t xml:space="preserve"> - ogrevna moč za 50/40-20°C: 2250 W, hladilna moč za 9/14-26°C: 2930 W, ustreza tip FCZI-P402</t>
  </si>
  <si>
    <t xml:space="preserve"> - ogrevna moč za 50/40-20°C: 1140 W, hladilna moč za 9/14-26°C: 1540 W, ustreza tip FCZI-P201</t>
  </si>
  <si>
    <t xml:space="preserve"> - ogrevna moč za 50/40-20°C: 1260 W, hladilna moč za 9/14-26°C: 2250 W, ustreza tip FCZI-P301</t>
  </si>
  <si>
    <t xml:space="preserve"> - ogrevna moč za 50/40-20°C: 2250 W, hladilna moč za 9/14-26°C: 2930 W, ustreza tip FCZI-P401</t>
  </si>
  <si>
    <t xml:space="preserve"> - ustreza proizvod GRUNDFOS tip TPE3 125-290 ali enakovredno</t>
  </si>
  <si>
    <t>Oznaka: P47.082</t>
  </si>
  <si>
    <t xml:space="preserve"> - ustreza proizvod GRUNDFOS tip TPE3 100-230 ali enakovredno</t>
  </si>
  <si>
    <t xml:space="preserve"> - elektro podatki Pel= 4 kW, 400V /3/ 50Hz, IP55, IE3 ali boljše</t>
  </si>
  <si>
    <t xml:space="preserve"> - ustreza proizvod GRUNDFOS tip TPE3 100-170 ali enakovredno</t>
  </si>
  <si>
    <t>Oznaka: P47.083</t>
  </si>
  <si>
    <t xml:space="preserve"> - hladilna voda 15/19°C</t>
  </si>
  <si>
    <t xml:space="preserve"> - elektro podatki Pel= 50W, 230V /1/ 50Hz, IP55, IE3 ali boljše</t>
  </si>
  <si>
    <t>Oznaka: P12.421</t>
  </si>
  <si>
    <t xml:space="preserve"> - ustreza proizvod GRUNDFOS tip ALPHA2 25-40 N 130</t>
  </si>
  <si>
    <t>Oznaka: P12.411, P13.411, P13.421</t>
  </si>
  <si>
    <t xml:space="preserve"> - hladilna voda 9/19°C</t>
  </si>
  <si>
    <t>Oznaka: VA12.422</t>
  </si>
  <si>
    <t>Oznaka: VA12.412, VA13.412, VA13.422</t>
  </si>
  <si>
    <t>DN 125  - ustreza proizvod BELIMO tip D6125W +JRCA-S2-T +S2A ali enakovredno
Oznaka: VX41.061, VX41.062, VX41.063, VX41.064, VX41.065, VX41.066, VX41.067, VX41.068</t>
  </si>
  <si>
    <t xml:space="preserve"> - dimenzije: premer D x dolžina L = DN300 x 4500 mm, s konstrukcijo za pritrditev na tla / strop</t>
  </si>
  <si>
    <t>DN 125  - ustreza proizvod BELIMO  tip D6125W +JRCA-S2-T +S2A ali enakovredno
Oznaka: VX46.061, VX46.062, VX46.063, VX46.064, VX46.065, VX46.066, VX46.067, VX46.068</t>
  </si>
  <si>
    <t>DN 150  - ustreza proizvod BELIMO tip D6150W +JRCA-S2-T +S2A ali enakovredno
Oznaka: DV47.073, DV47.074, DV47.075, DV47.076</t>
  </si>
  <si>
    <t>DN 150  - ustreza proizvod BELIMO tip D6150W +JRCA-S2-T +S2A ali enakovredno
Oznaka: DV44.071, DV44.072</t>
  </si>
  <si>
    <t>DN 100  - ustreza proizvod BELIMO tip D6100W +JRCA-S2-T +S2A ali enakovredno
Oznaka: DV44.073, DV44.074</t>
  </si>
  <si>
    <t>DN 80  - ustreza proizvod BELIMO tip D680N +GR24A-5 +S2A ali enakovredno
Oznaka: DV44.075, DV44.076</t>
  </si>
  <si>
    <t>DN 200  - ustreza proizvod BELIMO tip D6200W +PRCA-S2-T-200 +S2A ali enakovredno
Oznaka: DV47.071, DV47.072</t>
  </si>
  <si>
    <t>Oznaka: TIC41.001, TIC41.002, TIC40.003, TIC41.004, TIC41.011, TIC41.012, TIC41.013, TIC41.014, TIC42.003, TIC43.001, TI44.001, TI44.002, TI44.003, TI44.004, TI44.005, TI44.006</t>
  </si>
  <si>
    <t>Oznaka: TIC46.001, TIC46.002, TIC46.003, TIC46.004, TI47.001, TI47.002, TI47.003, TI47.004, TI47.005, TI47.006, TIC12.413, TIC12.423, TIC13.413, TIC13.423</t>
  </si>
  <si>
    <t>DN 20, ø 22 x 1</t>
  </si>
  <si>
    <t>DN 25, ø 28 x 1</t>
  </si>
  <si>
    <t>45°lok DN 20, ø 22 x 1,5</t>
  </si>
  <si>
    <t>45°lok DN 25, ø 28 x 1,5</t>
  </si>
  <si>
    <t>45°lok DN 32, ø 35 x 1,5</t>
  </si>
  <si>
    <t>Y kos DN 25 / odcep DN 20</t>
  </si>
  <si>
    <t>Y kos DN 32 / odcep DN 25</t>
  </si>
  <si>
    <t>redukcija DN 32 / DN 20</t>
  </si>
  <si>
    <t>DN 32 prehodni kos za priklop na sifon</t>
  </si>
  <si>
    <t>Y kos DN 40 / odcep DN 32</t>
  </si>
  <si>
    <t>redukcija DN 100 / DN 65</t>
  </si>
  <si>
    <t>4.7</t>
  </si>
  <si>
    <t>1</t>
  </si>
  <si>
    <t>2</t>
  </si>
  <si>
    <t>3</t>
  </si>
  <si>
    <t>4</t>
  </si>
  <si>
    <t>v ploščah ; debelina 25 mm</t>
  </si>
  <si>
    <t>m2</t>
  </si>
  <si>
    <t xml:space="preserve"> - barva izolacije črna</t>
  </si>
  <si>
    <t>DZR</t>
  </si>
  <si>
    <t>Vse postavke v nadalevanju zajemajo dobavo in montažo (razen tam kjer je to posebej navedeno).</t>
  </si>
  <si>
    <t>Toplotna črpalka / hladilni agregat, večnamenska naprava z možnostjo hkratne priprave ogrevne in hladilne vode, naprava toplotne viške (grelne ali hladilne) kompenzira preko tretjega integriranega prenosnika toplote posredno na sistem geosond. Kompaktna naprava, tiha izvedba z dvema hladilnima krogoma ter z večimi spiralnimi "scroll" kompresorji, z okoljevarstvenim hladilnim sredstvom HFC, z opremo za zvezno regulacijo delovanja in krmilno električno omaro s povezlivo na CNS, RS-485 Modbus., Ethernet, z varnostnimo opremo za kontrolo delovanja pretokov na vseh treh vodnih straneh, skladnost z Eurovent, CE in evropskimi direktivami, vključno s protivibracijskimi podstavki in montažnim materialom;</t>
  </si>
  <si>
    <t>1. Priprava ogrevne vode, režim delovanja kot toplotna črpalka:</t>
  </si>
  <si>
    <t>2. Priprava hladilne vode, režim delovanja kot hladilni agregat:</t>
  </si>
  <si>
    <t>3. Priprava ogrevne vode in hladilne vode hkrati, režim simultanega delovanja kot toplotna črpalka + hladilni agregat:</t>
  </si>
  <si>
    <t>Hidravlična kretnica, jeklena tlačna posoda PN10, skladno z direktivo o tlačni opremi PED, pokončne izvedbe, material ogljikovo jeklo P235TR1 (St37.0), ustrezne debeline jekla (min 10mm), skladnost z direktivo PED, komplet z vsemi priključki, izdelano po delavniški risbi dobavitelja, skladno s shemo in v načrtu, vključno s potiprirobnicami, varilnim, pritrdilnim, tesnilnim materialom. Tehnični podatki:</t>
  </si>
  <si>
    <t xml:space="preserve"> - toplotna parozaporno izolacijo iz elastomerne pene na osnovi sintetične gume po EN14304 z naslednjimi lastnostmi: ne vsebuje CFC, µ≥7000 po EN13469, λ≤0,040W/mK po EN ISO8497, požarna klasifikacija B-s3-d0 po EN13501-1, za temperature -50 do +110°C, lepljeno na rezervoar z originalnim lepilom proizvajalca, vključno s trakovi za šive, debelina 50 mm;</t>
  </si>
  <si>
    <t xml:space="preserve">Razdelilnik / zbiralnik izdelan iz jeklene cevi DN300 ø323,9x7,1 po EN 10216-1 (DIN2448), iz materiala P235TR2 (St37.0), PN10, ležeče izvedbe, z  prirobničnima zaključkoma DN300 in eno slepo prirobnico DN300, skladnost z direktivo PED, komplet z vsemi priključki, izdelano po delavniški risbi dobavitelja, skladno s shemo in v načrtu, vključno s potiprirobnicami, varilnim, pritrdilnim, tesnilnim materialom; </t>
  </si>
  <si>
    <t>Ekspanzijska naprava za kompenzacijo temperaturnih raztezkov v sistemu ogrevne vode skladno z EN12828, naprava za vzdrževanje tlaka z dvema kompresorjema ter kompaktno regulacijsko enoto z vsemi funkcijskimi elementi in komunikacijo s CNS, RS485 / Modbus RTU ter možnostjo povezave večih naprav kot Master / Slave, vključno s pritrdilnim in tesnilnim materialom;</t>
  </si>
  <si>
    <t>Varnostni ventil po TRD 721, PN16, varnostna funkcija izpusta medija zaradi toplotnih raztezkov v sistemu, vzmetno delovanje, možnost ročnega odzračenja, prostor vzmeti zaščiten z membrano, prirobnična izvedba, vključno s pritrdilnim in tesnilnim materialom;</t>
  </si>
  <si>
    <t>Naprava za odplinjevanje sistema ogrevne vode skladno z EN12828 in dopolnjevanje z mehčano vodo z hidravlično ločitvijo tip AB po EN1717 komplet z kompaktno regulacijsko enoto z vsemi funkcijskimi elementi in komunikacijo s CNS, RS485 / Modbus RT ter možnostjo povezave večih naprav kot Master / Slave, vključno s pritrdilnim in tesnilnim materialom;</t>
  </si>
  <si>
    <t>Akumulacijska toplotne energije SSE, jeklena tlačna posoda PN10, skladno z direktivo o tlačni opremi PED, pokončne izvedbe, material ogljikovo jeklo P235TR1 (St37.0), ustrezne debeline jekla (min 10mm), skladnost z direktivo PED, komplet z vsemi priključki, izdelano po delavniški risbi dobavitelja, skladno s shemo in v načrtu, vključno s potiprirobnicami, varilnim, pritrdilnim, tesnilnim materialom. Tehnični podatki:</t>
  </si>
  <si>
    <t>Plinski kondenzacijski kotel, talna izvedba, skladen s EN303, za zaprte ogrevalne sisteme po EN 12828, gorivo zemeljski plin ZP, s filtrom za zgorevalni zrak iz prostora, z ventilatorjem zgorevalnega zraka in zvočno izoliranim sesalnim ustjem; 
 - ogrevalna moč modularno regulirana od 60 do 600 kW pri 40/55°C, tlačna stopnja PN6, 
 - normiran izkoristki do 98% (Hs) / 105% (Hi) pri 30°C,
 - teža ca 400 kg, dimenzije Š x V x G = 680 x 1520 x 1600 mm, priključek dimovoda DN250, 
 - nizke emisije in dušikovi oksidi NOx razred 3 po EN 676, 
 - ustreza proizvod WEISHAUPT tip kotla WTC-GB 620-A ali enakovredno;</t>
  </si>
  <si>
    <t>Gorilnik plinskega kotla za zemeljski plin ZP z modulno regulacijo, skladen z EN 676, komplet s plinsko progo: regulator plina od 33 do 150 mbar, dvojni magnetni ventil, plinski filter in krogelni plinski ventil s termičnim varovalom, 
- ustreza proizvod WEISHAUPT tip gorilnika WG40N-A ZM-PLN U6TAE s pripadajočo plinsko progo ali enakovredno;</t>
  </si>
  <si>
    <t>Varnostni set kotla za ogrevalne sisteme po EN 12828 z omejevalniki tlaka sestavljen iz: razdelilnik, avtomatski hitri odzračevalnik, manometer, varnostni ventil kotla 5,0 barg ter:
 - omejevalnika minimalnega tlaka od 0,5 do 6 barg (nastavljen na 1,0 barg), 
 - dva omejevalnika maksimalnega tlaka od 0,5 do 6 barg (oba nastavljena na 4,5 barg);
 - ustreza proizvod WEISHAUPT za predvideni kotel ali enakovredno;</t>
  </si>
  <si>
    <t>Nevtralizacijska naprava kondenzata kotla, za plinski kotel na ZP, z zračnim rahlanjem granulata in nevtralizacijskim granulatom ca 18 kg, dimenzije ca D x Š x V = 1090 x 160 x 230 mm, komplet z adapter setom za kotel in dimovodni sistem; 
 - ustreza proizvod WEISHAUPT za predvideni kotel ali enakovredno;</t>
  </si>
  <si>
    <t>Hidravlični set za dva kotla s hidravlično kretnico in dvema kotlovskima obtočnima črpalkama: hidravlična kretnica s priklučki DN150 z odzračevalnim ventilom, dve temperaturni tipali s tulkama, zbiralnik magnetita, konzola oziroma stojalo za kretnico, dve elektronsko regulirani obtočni črpalki Grundfos Magna 65-120F, dva povezovalna seta, cevni deli DN100, štiri redukcije na DN65, štiri fleksibilnr spojkr DN100, štiri zaporne lopute DN100, dve konzoli za prirobnico DN65, dva razdelilnika DN150, vsak z dvema odcepoma DN100 komplet s toplotno izolacijo; razporeditev desnoa li levo (vrtljivo), pretok do 40 m3/h, priključki na kretnici prirobnični 4x DN100, mere komore ca 160 x 200 mm, mere kretnice ca V x Š x G = 1050 x 550 x 160 mm; 
- ustreza proizvod WEISHAUPT za predvideno povezavo dveh kotelov z dodatno opremo ali enakovredno;</t>
  </si>
  <si>
    <t>Kotlovska regulacija za upravljanje dveh kotlov ter regulacijski sistem z varovali in tipali, razširjena za upravljanje kotlovskega hidravličnega kroga v odvisnosti od zunanje temperature ali s konstantno temperaturo ogrevne vode iz dveh kotlov; elektronsko krmiljenje in upravljanje za modulitran način obratovanja od 12 do 100%, digitalna mikroprocesorska avtomatika z integrirano kontrolo tesnosti in LCD prikazovalnikom ter izhodi za motnje oziroma napake, prikazovalnik obratovalnih ur in startov gorilnika, dvojni nadzor plamena, kot dodatna varnost, elektronska regulacija plin-zrak z ločenimi koračnimi servo pogoni, ožičenje komponent s kodirnim vtikačem, komplet z zunanjim temperaturnim z tipalom ter elektro kabelskimi povezavami za opisan regulacijski sistem;
 - možnostjo upravljanja na daljavo ob soglasju uporabnika, s podporo proizvajalca opreme 5 let;
 - komunikacija na CNS: RS485 / Modbus RTU; 
 - ustreza proizvod WEISHAUPT za predvidena dva kotla in hidravlični set z dodatno opremo ali enakovredno;</t>
  </si>
  <si>
    <t>Dimovodni sistema dveh plinskih kondenzacijskih kotlov nazivne moči 2x 600 kW iz zgornjih postavk, za vgradnjo v jašku objekta, voden na streho, višina od tal postavitve kotlov do zaključka dimnika ca 28m, absolutna kota postavitve kotla ca 300m, dimniški sistem dimenzioniran po EN 13384, predvidena dimenzija dimnika DN315, nerjavno jeklo AISI316L (lahko tudi temperaturno odporni PP, če kotlovska regulacija preprečuje preseganje dopustne temperature), dimniški priklučki za dva kotla DN250 z motorno vodenima dimnima loputama, priključni kosi na DN315, komplet s čistilnimi odprtinami dimnika, sifonom za odvod kondenzata, strešno dimniško obrobo, rešetko za prezračevanje dimnika, izolacija iz mineralne volne z zaščitnim plaščem, vključno z montažnim, obešalnim in pritrdilnim materialom;</t>
  </si>
  <si>
    <t xml:space="preserve">Razdelilnik / zbiralnik izdelan iz jeklene cevi DN250 ø323,9x7,1 po EN 10216-1 (DIN2448), iz materiala P235TR2 (St37.0), PN10, ležeče izvedbe, z  prirobničnima zaključkoma DN250 in dvema slepima prirobnicama DN250, skladnost z direktivo PED, komplet z vsemi priključki, izdelano po delavniški risbi dobavitelja, skladno s shemo in v načrtu, vključno s potiprirobnicami, varilnim, pritrdilnim, tesnilnim materialom; </t>
  </si>
  <si>
    <t xml:space="preserve">Razdelilnik / zbiralnik izdelan iz jeklene cevi DN400 ø406,4x8,8 po EN 10216-1 (DIN2448), iz materiala P235TR1 (St37.0), PN10, ležeče izvedbe, z bombiranima ali prirobničnima zaključkoma, skladnost z direktivo PED, komplet z vsemi priključki, izdelano po delavniški risbi dobavitelja, skladno s shemo in v načrtu, vključno s potiprirobnicami, varilnim, pritrdilnim, tesnilnim materialom; </t>
  </si>
  <si>
    <t>Obtočna črpalka, centrifugalna inline, s suhim rotorjem, PN16, skladnost z ErP, elektronsko regulirana z integriranim frekvenčnim pretvornikom, s tipalom diferenčnega tlaka, upravljalnikom nastavitev s prikazovalnikom parametrov, internimi hidravličnimi, električnimi in komunikacijskimi povezavami, material črpalke siva litina z ustreznim tesnenjem za medij, prirobnična izvedba, vključno s protiprirobnicami, pritrdilnim in tesnilnim materialom. Tehnični podatki:</t>
  </si>
  <si>
    <t>Obtočna črpalka, PN10, z mokrim rotorjem, skladnost z ErP, elektronsko regulirana s PM motorjem in integrairanim frekvenčnim pretvornikom, inegrirano tipalo diferenčnega tlaka in temperature, upravljalnik nastavitev s prikazovalnikom parametrov, z internimi hidravličnimi, električnimi in komunikacijskimi povezavami, material črpalke siva litina z ustreznim tesnenjem za medij, prirobnična izvedba, vključno s protiprirobnicami, pritrdilnim in tesnilnim materialom. Tehnični podatki:</t>
  </si>
  <si>
    <t>Zaporna loputa z elektromotornim pogonom ON/OFF, 24V, IP66 in stikali končne lege odrto in zaprto, PN16, material lopute nodularna litina / EPDM, za vgradnjo med prirobnice, komplet s protiprirobnicama, vijačnim in tesnilnim materialom;</t>
  </si>
  <si>
    <t>Regulacijski ventil, tropotni mešalni, z elektromotornim zveznim pogonom, 24V, IP54, PN16, material ventila siva litina, nerjavno jeklo / EPDM, prirobnična izvedba, komplet s protiprirobnicami, vijačnim in tesnilnim materialom;</t>
  </si>
  <si>
    <t xml:space="preserve"> - DN100, kvs = 145 m3/h</t>
  </si>
  <si>
    <t>Tipalo tlaka s pretvornikom, za mertev tlaka v območju od 0 do 6 barg (relativno) ter nastavljivim alarmnim tlakom, navojni priključek 1/2" (DN15), material nerjavno jeklo, električni podatki: napajanje 24V, izhod 4-20mA, kompletno z ventilom za tipalo tlaka 1/2" (DN15) ter tesnilnim in pritrdilnim materialom;</t>
  </si>
  <si>
    <t>Temperaturno tipalo, potopno, za merilno območje od -10 do +100°C, potopna dolžina L=250mm, v tulki iz nerjavnega materiala z navojnim priključkom 1/2" (DN15), električni podatki: napajanje 24V, izhod 4-20mA, komplet s pritrdilnim in tesnilnim materialom;</t>
  </si>
  <si>
    <t>Temperaturno tipalo, potopno, za merilno območje od -10 do +100°C, potopna dolžina L=100mm, v tulki iz nerjavnega materiala z navojnim priključkom 1/2" (DN15), električni podatki: napajanje 24V, izhod 4-20mA, komplet s pritrdilnim in tesnilnim materialom;</t>
  </si>
  <si>
    <t>Krogelni ventil s priklučkom za praznenje oz. polnenje, navojna izvedba, PN16, z ročico, material nerjavno jeklo / PTFE, vključno s pritrdilnim in tesnilnim materialom:</t>
  </si>
  <si>
    <t>Krogelni ventil, navojna izvedba, PN16, z ročico, material nerjavno jeklo / PTFE, vključno s pritrdilnim in tesnilnim materialom:</t>
  </si>
  <si>
    <t>Zaporna loputa, prirobnična izvedba, mehko tesnenje, PN16, z ročnim pogonom z ročico do vključno DN100 oziroma z ročnim polžnim pogonom nad vključno DN125, material nodularna litina / EPDM, za vgradnjo med prirobnice, komplet s protiprirobnicama, vijačnim in tesnilnim materialom;</t>
  </si>
  <si>
    <t>Nepovratni ventil, z vmetjo, navojna izvedba, PN16 material nerjavno jeklo, EPDM, vključno z navojnima holandcema, pritrdilnim in tesnilnim materialom;</t>
  </si>
  <si>
    <t>Nepovratna loputa, z vmetjo, prirobnična izvedba, material nodularna litina / EPDM, vzmet nerjavno jeklo, za vgradnjo med prirobnice, komplet s protiprirobnicama, vijačnim in tesnilnim materialom;</t>
  </si>
  <si>
    <t>Lovilnik nesnage, navojna izvedba, z normalnim sitom, PN16, material siva litina, sito nerjavno jeklo, komplet s krogelnim ventilom DN15 za praznenje in izpiranje, vključno z navojnima holandcema, pritrdilnim in tesnilnim materialom;</t>
  </si>
  <si>
    <t>Lovilnik nesnage, prirobnična izvedba, z normalnim sitom, PN16, material siva litina, sito nerjavno jeklo, komplet s krogelnim ventilom DN15 za praznenje in izpiranje, vključno s protiprirobnicama, vijačnim in tesnilnim materialom;</t>
  </si>
  <si>
    <t>Izločevalnika nečistoč, magnetita in mikro mehurčkov, ciklonsko izločanje, PN16, skladno s PED, material medenina, EPDM, navojni priključki, z ventilom za izpust nečistoč ter avtomatskim odzračevalnim ventilom, vključno z navojnima holandcema, pritrdilnim in tesnilnim materialom;</t>
  </si>
  <si>
    <t>Izločevalnika nečistoč, magnetita in mikro mehurčkov, ciklonsko izločanje, PN16, skladno s PED, material jeklo, prirobnični priključki, z dvema krogelnim ventilom DN15 za izpust nečistoč in odzračevanje ter avtomatskim odzračevalnim ventilom, vključno s protiprirobnicama, vijačnim in tesnilnim materialom;</t>
  </si>
  <si>
    <t>Ventil za hidravlično uravnoteženje, nastavitev pretoka, navojna izvedba, PN16, s priključkoma za priklop naprave za merjenje pretoka, z zaporno funkcijo brez prenastavitve pretoka, material siva litina, nerjavno jeklo, EPDM, PTFE, vključno z navojnima holandcema, pritrdilnim in tesnilnim materialom;</t>
  </si>
  <si>
    <t>Ventil za hidravlično uravnoteženje, nastavitev pretoka, prirobnična izvedba, PN16, s priključkoma za priklop naprave za merjenje pretoka, z zaporno funkcijo brez prenastavitve pretoka, material siva litina, nerjavno jeklo, EPDM, PTFE, vključno  s protiprirobnicama, vijačnim in tesnilnim materialom;</t>
  </si>
  <si>
    <t xml:space="preserve">Kompenzator vibracij in prenosa hrupa iz strojne opreme na cevovod ali iz hrupnega prostora po cevovodu v sosednji prostor, navojna izvedba, PN16, material nerjavno jeklo, EPDM, vključno z nerjavnima navojnima holandcema, pritrdilnim in tesnilnim materialom; </t>
  </si>
  <si>
    <t xml:space="preserve">Kompenzator vibracij in prenosa hrupa iz strojne opreme na cevovod ali iz hrupnega prostora po cevovodu v sosednji prostor, prirobnična izvedba, PN16, material pocinkano jeklo, EPDM, vključno  s protiprirobnicama, vijačnim in tesnilnim materialom; </t>
  </si>
  <si>
    <t>Termometer, tekočinski, dolžina skale 100mm, kotni 90°, potopna dolžina 40mm, v zaščitni cevi - tulki, klasa točnosti 1%, navojni priključek 1/2" (DN15), material medenina, aluminij, steklo, nerjavno jeklo, vključno s pritrdilnim in tesnilnim materialom;</t>
  </si>
  <si>
    <t>Manometer ø 68 mm, klasa točnosti 1,6% po EN837-1, navojni radialni priključek, material medenina, nerjavno jeklo, steklo / EPDM, komplet z manometrskim ventilom DN15 (1/2"), vključno s pritrdilnim in tesnilnim materialom;</t>
  </si>
  <si>
    <t>Avtomatski odzračevalnik, z zapornim in ročno odzračevalnim ventilom PN10 material medenina / PTFE, vključno z navojnim holandcem in tesnilnim materialom;</t>
  </si>
  <si>
    <t>Odzračitveni lonček, volumen V ≥ 2 litra, izdelan iz cevi DN100, ø114x2,3 mm po EN ISO1127, dolžina L=300mm, z bombiranima zaključkoma, material AISI304, vključno z varilnim  materialom;</t>
  </si>
  <si>
    <t xml:space="preserve">Kasetni ventilatorski konvektor štiricevne izvedbe za ogrevanje in hlajenje, vgradnja v dvojni strop z masko na stropu, izdelano iz jeklene pocinkane pločevine, lamelna prenosnika toplote, zbiralnik za kondenzat s črpalko za prečrpavanje kondenzata, radialni ventilator z inverter elektromotorjem, maska z možnostjo usmerjanja vpiha zraka na štiri strani, barva bela RAL9010, odzračevalni in izpustni ventil, delovni tlak do 6 bar, gibke cevne povezave nerjavne izvedbe, dva regulacijska ventila z elektromotornim pogonom s funkcijo hidravličnega uravnoteženja, zaporni ventili za ogrevno in hladilno vodo, vključno z obešalnim, pritrdilnim in tesnilnim materialom; Eurovent certifikat;  Tehnični podatki: </t>
  </si>
  <si>
    <t xml:space="preserve">Kanalski ventilatorski konvektor štiricevne izvedbe za ogrevanje in hlajenje, vgradnja pod strop, izdelano iz jeklene pocinkane pločevine, lamelna prenosnika toplote, zbiralnik za kondenzat s črpalko za prečrpavanje kondenzata, radialni ventilator z inverterskim elektromotorjem, odzračevalni in izpustni ventil, delovni tlak do 6 bar, gibke cevne povezave nerjavne izvedbe, dva regulacijska ventila z elektromotornim pogonom s funkcijo hidravličnega uravnoteženja, zaporni ventili za ogrevno in hladilno vodo, vključno z obešalnim, pritrdilnim in tesnilnim materialom; Eurovent certifikat;  Tehnični podatki: </t>
  </si>
  <si>
    <t xml:space="preserve">Kanalski ventilatorski konvektor štiricevne izvedbe za ogrevanje in hlajenje, vgradnja v parapet, izdelano iz jeklene pocinkane pločevine, lamelna prenosnika toplote, zbiralnik za kondenzat s črpalko za prečrpavanje kondenzata, radialni ventilator z inverterskim elektromotorjem, odzračevalni in izpustni ventil, delovni tlak do 6 bar, gibke cevne povezave nerjavne izvedbe, dva regulacijska ventila z elektromotornim pogonom s funkcijo hidravličnega uravnoteženja, zaporni ventili za ogrevno in hladilno vodo, vključno z obešalnim, pritrdilnim in tesnilnim materialom; Eurovent certifikat;  Tehnični podatki: </t>
  </si>
  <si>
    <t>Jeklene srednje težke šivne cevi izdelane po EN10255 (DIN2440), material S195T (St33.2), vključno z oblikovnimi kosi (loki, redukcije, T kosi, ...) in varilnim materialom,</t>
  </si>
  <si>
    <t>Jeklene brezšivne cevi izdelane po EN10216-1 (DIN2448), iz materiala P235TR2 (St37), vključno z oblikovnimi kosi (loki, redukcije, T kosi, ...) in varilnim materialom,</t>
  </si>
  <si>
    <t>Čiščenje in barvanje jeklenih cevovodov iz ogljikovega jekla, odstranitev rje do kovinskega sijaja, dvakratni premaz s temeljnim antikorozijskim barvami ter dvakratni premaz s prekrivno barvo: antikorozijska zaščita s temeljnimi in prekrivnimi barvami mora biti obstojna na temperature v območju od -20 do +80°C in se mora izvesti v skladu z EN ISO 12944 z življenjsko dobo: visoko trajanje H (več kot 15 let).</t>
  </si>
  <si>
    <t>Jeklene nerjavne cevi za precizno uporabo, zatisni press sistem, PN10 ali več, izdelava in skladnost po EN10088, EN10312, material nerjavno jeklo 1.4520 ali 1.4404 ali boljši, vključno s spojnimi in oblikovnimi zatisnimi press kosi (90°loki, T kosi, redukcije, ...), spojnim in tesnilnim materialom, zatiskanje z originalnim press orodjem proizvajalca, komplet s prehodnimi navojnimi in prirobnični oblikovnimi kosi, ustreza proizvod VIEGA ali KANTHERM ali enakovredno;</t>
  </si>
  <si>
    <t>Toplotna izolacija cevovodov in cevnih armatur s parozaporno izolacijo iz elastomerne pene na osnovi sintetične gume po EN14304 z naslednjimi lastnostmi: ne vsebuje CFC, µ≥7000 po EN13469, λ≤0,040W/mK po EN ISO8497, požarna klasifikacija B-s3-d0 po EN13501-1, za temperature -50 do +110°C, lepljeno na cevovode in armature z originalnim lepilom proizvajalca, vključno s trakovi za šive;</t>
  </si>
  <si>
    <t>Tlačni preskus trdnosti in tesnenja sistema cevovodov, skladeno z opisom v "IZS Priročnik tlačnih preizkusov strojnih inštalacij", vključno s potrebnim materialom za izvedbo preizkusa, ter izdelavo pisnega poročila o uspešno opravljenem tlačnem preizkusu;</t>
  </si>
  <si>
    <t>Izpiranje cevovodov s sanitarno hladno vodo v celotnem sistemu novoinstaliranih razvodov z namenom odstranjevanja nečistoč v sistemu cevovodov, vključno s čiščenjem lovilnikov nesnage in drugih elementov;</t>
  </si>
  <si>
    <t>Kvalifikacija zvarov ter izdelava dokumentacije o zvarih:</t>
  </si>
  <si>
    <t>Ognjeodporna tesnilna masa, vgradnja na prehodu cevovodov skozi zid med požarnima sektortjema, požarna odpornost 90 minut, ustreza proizvod HILTI ali enakovredno.</t>
  </si>
  <si>
    <t>Preizkusno obratovanje delovanja sistema v obsegu:</t>
  </si>
  <si>
    <t>Napisne ploščice iz nerjavne pločevine z vgravirano oznako po shemi za opremo in armature, kompletno z jekleno pritrdilno žico ali visoko kvalitetne nalepke; visoko trajanje H (več kot 15 let)</t>
  </si>
  <si>
    <t>Samolepilne puščice za označitev smeri pretoka ter z napisom vrste medija: visoko trajanje H (več kot 15 let)</t>
  </si>
  <si>
    <t>Izdelava montažnih risb za izvedbo inštalacij med gradnjo objekta, kot so: detajli priključkov, montažne skice, montažni detajli, ipd.</t>
  </si>
  <si>
    <t>Kvalifikacije montaže IQ-pregledi (instalation qualification) po GEP Commissioning  protokolu in dokumentiranje kvalifikacije montaže, vključno z odpravo prvotnih napak montaže;</t>
  </si>
  <si>
    <t>Meritve delovanja OQ-kvalifikacija (operation qualification) ter dokumentiranje meritev delovanja, vključno z nastavitvijo parametrov;</t>
  </si>
  <si>
    <t>Posnetki izvedenega stanja, sprotno beleženje vseh sprememb nastalih med izvedbo, vrisovanje in vpisovanje v PZI projektno dokumentacijo;</t>
  </si>
  <si>
    <t>Stenska shema sistema, vloženo v zaščitni okvir s prosojnim umetnim steklom (plastika) ali plastificirano, vključno s pritrditvijo na notranjo steno v strojnici objekta;</t>
  </si>
  <si>
    <t>Primopredajna dokumentacija, ki mora vsebovati: izjave, dokazilo o zanesljivosti objekta, certifikate in ateste za vgrajene materiale in opremo, zapisnike preizkusov in meritev, navodila za uporabo, obratovanje in vzdrževanje ter ostalo primopredajno dokumantacijo. Predaja se  v dveh mapiranih izvodih ter en izvod v elektronski obliki;</t>
  </si>
  <si>
    <t>Ekspanzijska naprava za kompenzacijo temperaturnih raztezkov v sistemu hladilne vode skladno z EN12828, naprava za vzdrževanje tlaka z dvema kompresorjema ter kompaktno regulacijsko enoto z vsemi funkcijskimi elementi in komunikacijo s CNS, RS485 / Modbus RTU ter možnostjo povezave večih naprav kot Master / Slave, vključno s pritrdilnim in tesnilnim materialom;</t>
  </si>
  <si>
    <t>Naprava za odplinjevanje sistema hladilne vode skladno z EN12828 in dopolnjevanje z mehčano vodo z hidravlično ločitvijo tip AB po EN1717 komplet z kompaktno regulacijsko enoto z vsemi funkcijskimi elementi in komunikacijo s CNS, RS485 / Modbus RT ter možnostjo povezave večih naprav kot Master / Slave, vključno s pritrdilnim in tesnilnim materialom;</t>
  </si>
  <si>
    <t>Regulacijski ventil, prehodni, tlačno neodvisni za hidravlično uravnoteženje z elektromotornim zveznim pogonom, 24V, IP54, PN16, material ventila nikljana medenina, nerjavno jeklo / EPDM, navojna izvedba, komplet z navojnima holandcema, pritrdilnim in tesnilnim materialom;</t>
  </si>
  <si>
    <t>Nepovratna loputa, z vmetjo, prirobnična izvedba, PN16 material nodularna litina, EPDM, vzmet nerjavno jeklo, za vgradnjo med prirobnice, komplet s protiprirobnicama, vijačnim in tesnilnim materialom;</t>
  </si>
  <si>
    <t xml:space="preserve">Kompenzator vibracij in prenosa hrupa iz strojne opreme na cevovod ali iz hrupnega prostora po cevovodu v sosednji prostor, prirobnična izvedba, PN16, material nerjavno jeklo, EPDM, vključno z nerjavnima protiprirobnicama, vijačnim in tesnilnim materialom; </t>
  </si>
  <si>
    <t>Bakrene cevi, zatisni press sistem, izdelane po EN1057, material baker, vključno s spojnimi in oblikovnimi zatisnimi press kosi (90°loki, T kosi, redukcije, ...), spojnim in tesnilnim materialom, zatiskanje z originalnim press orodjem proizvajalca, komplet s prehodnimi navojnimi oblikovnimi kosi, ustreza proizvod VIEGA ali enakovredno,</t>
  </si>
  <si>
    <t>Sifon za kondenzat odvodni priključek DN40, dovodni priključkom 5/4' (DN32 - stisnjen spoj) oz. d 12 - 18 mm (za gladke cevne nastavke) vertikalno ali vodoravno, z vodno smradno zaporo (60 mm) in mehansko smradno zaporo s kroglico ter čistilnim vložkom, predviden za klimatske naprave, material PP, skladnost z EN12056, vključno s spojnim in tesnilnim materialom;</t>
  </si>
  <si>
    <t>Vakuumski sprelemnik sončne energije SSE za podporo ogrevalnemu sistemu, komplet z vso pripadajočo opremo za vgradnjo na streho:</t>
  </si>
  <si>
    <t>Ploščni izmenjevalnik toplote, sestavljena vijačena izvedba, PN16, material AISI316 (ali boljši), debeline plošč 0,6mm, tesnila EPDM do 150°C trajne obremenitve, skladnost s PED. Tehnični podatki:</t>
  </si>
  <si>
    <t xml:space="preserve"> - izmenjana toplota 23,4 kW - ogrevanje</t>
  </si>
  <si>
    <t>Tipalo tlaka s pretvornikom, za mertev tlaka v območju od 0 do 8 barg (relativno) ter nastavljivim alarmnim tlakom, navojni priključek 1/2" (DN15), material nerjavno jeklo, električni podatki: napajanje 24V, izhod 4-20mA, kompletno z ventilom za tipalo tlaka 1/2" (DN15) ter tesnilnim in pritrdilnim materialom;</t>
  </si>
  <si>
    <t>Ekspanzijska posoda za kompenzacijo toplotnih raztezkov medija v sistemu, PN10, skladno z direktivo EU o tlačni opremi PED, pokončna izvedba v obliki valja, membrana po DIN 4807, tlaki do 10 bar, temperature na membrani od 5 do 70°C, vključno s pritrdilnim in tesnilnim materialom;</t>
  </si>
  <si>
    <t>Krogelni ventil s priklučkom za praznenje oz. polnenje, navojna izvedba, PN16, z ročico, material medenina / PTFE, vključno s pritrdilnim in tesnilnim materialom:</t>
  </si>
  <si>
    <t>Krogelni ventil, navojna izvedba, PN16, z ročico, material medenina / PTFE, vključno s pritrdilnim in tesnilnim materialom:</t>
  </si>
  <si>
    <t>Kompenzator vibracij iz strojne opreme na cevovod, navojna izvedba, PN16, material pocinkano jeklo, EPDM, vključno s pritrdilnim in tesnilnim materialom;</t>
  </si>
  <si>
    <t>Odzračitveni lonček, volumen V ≥ 2 litra, izdelan iz cevi DN100, ø114x3,6 mm po EN10216-1 (DIN2448), dolžina L=300mm, z bombiranima zaključkoma, material P235TR2 (St37), vključno z varilnim  materialom;</t>
  </si>
  <si>
    <t>Glikolnega medija in polnenje sistema; glikolni medij je mešanica mehčane vode in glikola, pričetek zmrzovanja -18°C, glikol mora biti primeren za prenos toplote pri ogrevalnih in hladilnih procesih; glikolni medij je potrebno pred polnjenjem zmešati v homogeno mešanico in šele nato napolniti sistem;</t>
  </si>
  <si>
    <t xml:space="preserve"> - količina glikola cca 70 litrov</t>
  </si>
  <si>
    <t>Napisne ploščice iz nerjavne pločevine z vgravirano oznako po shemi za opremo in armature, kompletno z jekleno pritrdilno žico ali visoko kvalotetne nalepke; visoko trajanje H (več kot 15 let)</t>
  </si>
  <si>
    <t>Samolepilne puščice za označitev smeri pretoka ter z napisom vrste medija; visoko trajanje H (več kot 15 let)</t>
  </si>
  <si>
    <t>Stenska shema sistema, vloženo v zaščitni okvir s prosojnim umetnim steklomo (plastika) ali plastificirano, vključno s pritrditvijo na notranjo steno v strojnici objekta;</t>
  </si>
  <si>
    <t>Ekspanzijska posoda za kompenzacijo toplotnih raztezkov medija v sistemu, PN10, skladno z direktivo EU o tlačni opremi PED, pokončna izvedba v obliki diska, membrana po DIN 4807, tlaki do 10 bar, temperature na membrani od 5 do 70°C, vključno s pritrdilnim in tesnilnim materialom;</t>
  </si>
  <si>
    <t>Tipalo tlaka s pretvornikom, za mertev tlaka v območju od 0 do 4 barg (relativno) ter nastavljivim alarmnim tlakom, navojni priključek 1/2" (DN15), material nerjavno jeklo, električni podatki: napajanje 24V, izhod 4-20mA, kompletno z ventilom za tipalo tlaka 1/2" (DN15) ter tesnilnim in pritrdilnim materialom;</t>
  </si>
  <si>
    <t>Krogelni ventil s priključkom za praznenje oz. polnenje, navojna izvedba, PN16, z ročico, material medenina / PTFE, vključno s pritrdilnim in tesnilnim materialom:</t>
  </si>
  <si>
    <t>Kompenzator vibracij iz strojne opreme na cevovod, prirobnična izvedba, PN16, material pocinkano jeklo, EPDM, vključno s pritrdilnim in tesnilnim materialom;</t>
  </si>
  <si>
    <t>Glikolnega medija in polnenje sistema; glikolni medij je mešanica mehčane vode in glikola, pričetek zmrzovanja -16°C, glikol mora biti primeren za prenos toplote pri ogrevalnih in hladilnih procesih; glikolni medij je potrebno pred polnjenjem zmešati v homogeno mešanico in šele nato napolniti sistem;</t>
  </si>
  <si>
    <t xml:space="preserve"> - količina glikola cca 400 litrov za vse prezračevalno klimatske sisteme</t>
  </si>
  <si>
    <r>
      <t xml:space="preserve"> - glikolni medij (25% propilen glikol, 75% vode) iz sistema geosond Δt= 4°C, pretok 67,9 m</t>
    </r>
    <r>
      <rPr>
        <vertAlign val="superscript"/>
        <sz val="9"/>
        <rFont val="Arial CE"/>
        <charset val="238"/>
      </rPr>
      <t>3</t>
    </r>
    <r>
      <rPr>
        <sz val="9"/>
        <rFont val="Arial CE"/>
        <charset val="238"/>
      </rPr>
      <t>/h, padec tlaka 29 kPa;</t>
    </r>
  </si>
  <si>
    <r>
      <t xml:space="preserve"> - glikolni medij (25% propilen glikol, 75% vode) iz sistema geosond Δt= 4°C, pretok 113,5 m</t>
    </r>
    <r>
      <rPr>
        <vertAlign val="superscript"/>
        <sz val="9"/>
        <rFont val="Arial CE"/>
        <charset val="238"/>
      </rPr>
      <t>3</t>
    </r>
    <r>
      <rPr>
        <sz val="9"/>
        <rFont val="Arial CE"/>
        <charset val="238"/>
      </rPr>
      <t>/h, padec tlaka 79 kPa;</t>
    </r>
  </si>
  <si>
    <r>
      <t xml:space="preserve"> - električni podatki: Pel</t>
    </r>
    <r>
      <rPr>
        <vertAlign val="subscript"/>
        <sz val="9"/>
        <rFont val="Arial CE"/>
        <charset val="238"/>
      </rPr>
      <t xml:space="preserve"> </t>
    </r>
    <r>
      <rPr>
        <sz val="9"/>
        <rFont val="Arial CE"/>
        <charset val="238"/>
      </rPr>
      <t>= 108,7 kW, Imax</t>
    </r>
    <r>
      <rPr>
        <vertAlign val="subscript"/>
        <sz val="9"/>
        <rFont val="Arial CE"/>
        <charset val="238"/>
      </rPr>
      <t xml:space="preserve"> </t>
    </r>
    <r>
      <rPr>
        <sz val="9"/>
        <rFont val="Arial CE"/>
        <charset val="238"/>
      </rPr>
      <t>= 237 A, 
400V / 3 / 50Hz;</t>
    </r>
  </si>
  <si>
    <r>
      <t xml:space="preserve"> - pretok  V= 70,5m</t>
    </r>
    <r>
      <rPr>
        <vertAlign val="superscript"/>
        <sz val="9"/>
        <rFont val="Arial CE"/>
        <charset val="238"/>
      </rPr>
      <t>3</t>
    </r>
    <r>
      <rPr>
        <sz val="9"/>
        <rFont val="Arial CE"/>
        <charset val="238"/>
      </rPr>
      <t>/h, tlačna višina  H= 90kPa</t>
    </r>
  </si>
  <si>
    <r>
      <t xml:space="preserve"> - pretok  V= 2,04 m</t>
    </r>
    <r>
      <rPr>
        <vertAlign val="superscript"/>
        <sz val="9"/>
        <rFont val="Arial CE"/>
        <charset val="238"/>
      </rPr>
      <t>3</t>
    </r>
    <r>
      <rPr>
        <sz val="9"/>
        <rFont val="Arial CE"/>
        <charset val="238"/>
      </rPr>
      <t>/h, tlačna višina  H= 30kPa,</t>
    </r>
  </si>
  <si>
    <r>
      <t xml:space="preserve"> - pretok  V= 119m</t>
    </r>
    <r>
      <rPr>
        <vertAlign val="superscript"/>
        <sz val="9"/>
        <rFont val="Arial CE"/>
        <charset val="238"/>
      </rPr>
      <t>3</t>
    </r>
    <r>
      <rPr>
        <sz val="9"/>
        <rFont val="Arial CE"/>
        <charset val="238"/>
      </rPr>
      <t>/h, tlačna višina  H= 160kPa</t>
    </r>
  </si>
  <si>
    <r>
      <t xml:space="preserve"> - pretok  V= 39,1m</t>
    </r>
    <r>
      <rPr>
        <vertAlign val="superscript"/>
        <sz val="9"/>
        <rFont val="Arial CE"/>
        <charset val="238"/>
      </rPr>
      <t>3</t>
    </r>
    <r>
      <rPr>
        <sz val="9"/>
        <rFont val="Arial CE"/>
        <charset val="238"/>
      </rPr>
      <t>/h, tlačna višina  H= 160kPa</t>
    </r>
  </si>
  <si>
    <r>
      <t xml:space="preserve"> - pretok  V= 26,6m</t>
    </r>
    <r>
      <rPr>
        <vertAlign val="superscript"/>
        <sz val="9"/>
        <rFont val="Arial CE"/>
        <charset val="238"/>
      </rPr>
      <t>3</t>
    </r>
    <r>
      <rPr>
        <sz val="9"/>
        <rFont val="Arial CE"/>
        <charset val="238"/>
      </rPr>
      <t>/h, tlačna višina  H= 110kPa</t>
    </r>
  </si>
  <si>
    <r>
      <t xml:space="preserve"> - DN100, kvs = 145 m</t>
    </r>
    <r>
      <rPr>
        <vertAlign val="superscript"/>
        <sz val="9"/>
        <rFont val="Arial CE"/>
        <charset val="238"/>
      </rPr>
      <t>3</t>
    </r>
    <r>
      <rPr>
        <sz val="9"/>
        <rFont val="Arial CE"/>
        <charset val="238"/>
      </rPr>
      <t>/h</t>
    </r>
  </si>
  <si>
    <r>
      <t xml:space="preserve"> - ogrevna moč 404,6 kW pri temp. ogrevne vode 45/50°C, pretok 70,5 m</t>
    </r>
    <r>
      <rPr>
        <vertAlign val="superscript"/>
        <sz val="9"/>
        <rFont val="Arial CE"/>
        <charset val="238"/>
      </rPr>
      <t>3</t>
    </r>
    <r>
      <rPr>
        <sz val="9"/>
        <rFont val="Arial CE"/>
        <charset val="238"/>
      </rPr>
      <t>/h, padec tlaka 26 kPa</t>
    </r>
  </si>
  <si>
    <r>
      <t xml:space="preserve"> - hladilna moč 439,4 kW pri temp. hladilne vode 14/9°C, pretok 75,6 m</t>
    </r>
    <r>
      <rPr>
        <vertAlign val="superscript"/>
        <sz val="9"/>
        <rFont val="Arial CE"/>
        <charset val="238"/>
      </rPr>
      <t>3</t>
    </r>
    <r>
      <rPr>
        <sz val="9"/>
        <rFont val="Arial CE"/>
        <charset val="238"/>
      </rPr>
      <t>/h, padec tlaka 33 kPa</t>
    </r>
  </si>
  <si>
    <r>
      <t xml:space="preserve"> - ogrevna moč 439,1 kW pri temp. ogrevne vode 44,6/50°C, pretok 70,5 m</t>
    </r>
    <r>
      <rPr>
        <vertAlign val="superscript"/>
        <sz val="9"/>
        <rFont val="Arial CE"/>
        <charset val="238"/>
      </rPr>
      <t>3</t>
    </r>
    <r>
      <rPr>
        <sz val="9"/>
        <rFont val="Arial CE"/>
        <charset val="238"/>
      </rPr>
      <t>/h, padec tlaka 28 kPa</t>
    </r>
  </si>
  <si>
    <r>
      <t xml:space="preserve"> - hladilna moč 335,7 kW pri temp. hladilne vode 12,8/9°C, pretok 75,6 m</t>
    </r>
    <r>
      <rPr>
        <vertAlign val="superscript"/>
        <sz val="9"/>
        <rFont val="Arial CE"/>
        <charset val="238"/>
      </rPr>
      <t>3</t>
    </r>
    <r>
      <rPr>
        <sz val="9"/>
        <rFont val="Arial CE"/>
        <charset val="238"/>
      </rPr>
      <t>/h, padec tlaka 33 kPa</t>
    </r>
  </si>
  <si>
    <r>
      <t xml:space="preserve"> - pretok  V= 75,6m</t>
    </r>
    <r>
      <rPr>
        <vertAlign val="superscript"/>
        <sz val="9"/>
        <rFont val="Arial CE"/>
        <charset val="238"/>
      </rPr>
      <t>3</t>
    </r>
    <r>
      <rPr>
        <sz val="9"/>
        <rFont val="Arial CE"/>
        <charset val="238"/>
      </rPr>
      <t>/h, tlačna višina  H= 80kPa</t>
    </r>
  </si>
  <si>
    <r>
      <t xml:space="preserve"> - pretok  V= 182m</t>
    </r>
    <r>
      <rPr>
        <vertAlign val="superscript"/>
        <sz val="9"/>
        <rFont val="Arial CE"/>
        <charset val="238"/>
      </rPr>
      <t>3</t>
    </r>
    <r>
      <rPr>
        <sz val="9"/>
        <rFont val="Arial CE"/>
        <charset val="238"/>
      </rPr>
      <t>/h, tlačna višina  H= 160kPa</t>
    </r>
  </si>
  <si>
    <r>
      <t xml:space="preserve"> - pretok  V= 100m</t>
    </r>
    <r>
      <rPr>
        <vertAlign val="superscript"/>
        <sz val="9"/>
        <rFont val="Arial CE"/>
        <charset val="238"/>
      </rPr>
      <t>3</t>
    </r>
    <r>
      <rPr>
        <sz val="9"/>
        <rFont val="Arial CE"/>
        <charset val="238"/>
      </rPr>
      <t>/h, tlačna višina  H= 160kPa</t>
    </r>
  </si>
  <si>
    <r>
      <t xml:space="preserve"> - pretok  V= 98m</t>
    </r>
    <r>
      <rPr>
        <vertAlign val="superscript"/>
        <sz val="9"/>
        <rFont val="Arial CE"/>
        <charset val="238"/>
      </rPr>
      <t>3</t>
    </r>
    <r>
      <rPr>
        <sz val="9"/>
        <rFont val="Arial CE"/>
        <charset val="238"/>
      </rPr>
      <t>/h, tlačna višina  H= 120kPa</t>
    </r>
  </si>
  <si>
    <r>
      <t xml:space="preserve"> - pretok  V= 2,61 m</t>
    </r>
    <r>
      <rPr>
        <vertAlign val="superscript"/>
        <sz val="9"/>
        <rFont val="Arial CE"/>
        <charset val="238"/>
      </rPr>
      <t>3</t>
    </r>
    <r>
      <rPr>
        <sz val="9"/>
        <rFont val="Arial CE"/>
        <charset val="238"/>
      </rPr>
      <t>/h, tlačna višina  H= 35kPa,</t>
    </r>
  </si>
  <si>
    <r>
      <t xml:space="preserve"> - pretok  V= 0,49 m</t>
    </r>
    <r>
      <rPr>
        <vertAlign val="superscript"/>
        <sz val="9"/>
        <rFont val="Arial CE"/>
        <charset val="238"/>
      </rPr>
      <t>3</t>
    </r>
    <r>
      <rPr>
        <sz val="9"/>
        <rFont val="Arial CE"/>
        <charset val="238"/>
      </rPr>
      <t>/h, tlačna višina  H= 30 kPa, oz.</t>
    </r>
  </si>
  <si>
    <r>
      <t xml:space="preserve"> - pretok  V= 0,56 m</t>
    </r>
    <r>
      <rPr>
        <vertAlign val="superscript"/>
        <sz val="9"/>
        <rFont val="Arial CE"/>
        <charset val="238"/>
      </rPr>
      <t>3</t>
    </r>
    <r>
      <rPr>
        <sz val="9"/>
        <rFont val="Arial CE"/>
        <charset val="238"/>
      </rPr>
      <t>/h, tlačna višina  H= 30 kPa, oz.</t>
    </r>
  </si>
  <si>
    <r>
      <t xml:space="preserve"> - pretok  V= 0,64 m</t>
    </r>
    <r>
      <rPr>
        <vertAlign val="superscript"/>
        <sz val="9"/>
        <rFont val="Arial CE"/>
        <charset val="238"/>
      </rPr>
      <t>3</t>
    </r>
    <r>
      <rPr>
        <sz val="9"/>
        <rFont val="Arial CE"/>
        <charset val="238"/>
      </rPr>
      <t>/h, tlačna višina  H= 30 kPa</t>
    </r>
  </si>
  <si>
    <r>
      <t>DN25, Vv = 0,22 ÷ 2,2 m</t>
    </r>
    <r>
      <rPr>
        <vertAlign val="superscript"/>
        <sz val="9"/>
        <rFont val="Arial CE"/>
        <charset val="238"/>
      </rPr>
      <t>3</t>
    </r>
    <r>
      <rPr>
        <sz val="9"/>
        <rFont val="Arial CE"/>
        <charset val="238"/>
      </rPr>
      <t>/h  - ustreza proizvod DANFOSS tip ventila AB-QM 25, tip pogona AME 110/24V NL ali enakovredno</t>
    </r>
  </si>
  <si>
    <r>
      <t>DN15, Vv = 0,065 ÷ 0,65 m</t>
    </r>
    <r>
      <rPr>
        <vertAlign val="superscript"/>
        <sz val="9"/>
        <rFont val="Arial CE"/>
        <charset val="238"/>
      </rPr>
      <t>3</t>
    </r>
    <r>
      <rPr>
        <sz val="9"/>
        <rFont val="Arial CE"/>
        <charset val="238"/>
      </rPr>
      <t>/h  - ustreza proizvod DANFOSS tip ventila AB-QM 15, tip pogona AME 110/24V NL ali enakovredno</t>
    </r>
  </si>
  <si>
    <r>
      <t xml:space="preserve">  - površina 1x SSE 3m</t>
    </r>
    <r>
      <rPr>
        <vertAlign val="superscript"/>
        <sz val="9"/>
        <rFont val="Arial CE"/>
        <charset val="238"/>
      </rPr>
      <t>2</t>
    </r>
    <r>
      <rPr>
        <sz val="9"/>
        <rFont val="Arial CE"/>
        <charset val="238"/>
      </rPr>
      <t>, skupna površina 15x SSE 45 m</t>
    </r>
    <r>
      <rPr>
        <vertAlign val="superscript"/>
        <sz val="9"/>
        <rFont val="Arial CE"/>
        <charset val="238"/>
      </rPr>
      <t>2</t>
    </r>
    <r>
      <rPr>
        <sz val="9"/>
        <rFont val="Arial CE"/>
        <charset val="238"/>
      </rPr>
      <t xml:space="preserve"> moč proizvedene pare 100 W/m</t>
    </r>
    <r>
      <rPr>
        <vertAlign val="superscript"/>
        <sz val="9"/>
        <rFont val="Arial CE"/>
        <charset val="238"/>
      </rPr>
      <t>2</t>
    </r>
    <r>
      <rPr>
        <sz val="9"/>
        <rFont val="Arial CE"/>
        <charset val="238"/>
      </rPr>
      <t>, izkoristek do 80%, toplotna moč SSE do 520 W/m</t>
    </r>
    <r>
      <rPr>
        <vertAlign val="superscript"/>
        <sz val="9"/>
        <rFont val="Arial CE"/>
        <charset val="238"/>
      </rPr>
      <t>2</t>
    </r>
    <r>
      <rPr>
        <sz val="9"/>
        <rFont val="Arial CE"/>
        <charset val="238"/>
      </rPr>
      <t>, skupaj toplona moč 23,4 kW</t>
    </r>
  </si>
  <si>
    <r>
      <t xml:space="preserve"> - primar hladna stran P: glikolni medij (35% propilen glikol in 65% voda), temp. vstopa 63C, temp. izstopa 48°C, pretok 1,43m</t>
    </r>
    <r>
      <rPr>
        <vertAlign val="superscript"/>
        <sz val="9"/>
        <rFont val="Arial CE"/>
        <charset val="238"/>
      </rPr>
      <t>3</t>
    </r>
    <r>
      <rPr>
        <sz val="9"/>
        <rFont val="Arial CE"/>
        <charset val="238"/>
      </rPr>
      <t>/h, padec tlaka do 20kPa</t>
    </r>
  </si>
  <si>
    <r>
      <t xml:space="preserve"> - sekundar topla stran S: ogrevna voda, temp. vstopa 50°C, temp. izstopa 60°C, pretok 2,04m</t>
    </r>
    <r>
      <rPr>
        <vertAlign val="superscript"/>
        <sz val="9"/>
        <rFont val="Arial CE"/>
        <charset val="238"/>
      </rPr>
      <t>3</t>
    </r>
    <r>
      <rPr>
        <sz val="9"/>
        <rFont val="Arial CE"/>
        <charset val="238"/>
      </rPr>
      <t>/h, padec tlaka do 20kPa</t>
    </r>
  </si>
  <si>
    <r>
      <t xml:space="preserve"> - pretok  V= 1,43 m</t>
    </r>
    <r>
      <rPr>
        <vertAlign val="superscript"/>
        <sz val="9"/>
        <rFont val="Arial CE"/>
        <charset val="238"/>
      </rPr>
      <t>3</t>
    </r>
    <r>
      <rPr>
        <sz val="9"/>
        <rFont val="Arial CE"/>
        <charset val="238"/>
      </rPr>
      <t>/h, tlačna višina  H= 45kPa,</t>
    </r>
  </si>
  <si>
    <t>All items below include delivery and installation (except where specifically indicated).</t>
  </si>
  <si>
    <t>Heat pump / chiller, multifunctional unit with the possibility of simultaneous heating and cooling water production, the unit compensates for heat peaks (heating or cooling) via a third integrated heat exchanger indirectly to the geoprobe system. Compact unit, quiet design with two refrigeration circuits and multiple scroll compressors, with HFC refrigerant, with continuous operation control equipment and electrical control cabinet with connection to CNS, RS-485 Modbus, Ethernet, with safety equipment to control the operation of the flows on all three water sides, compliance with Eurovent, CE and European directives, including anti-vibration mats and mounting material;</t>
  </si>
  <si>
    <t>Three operating modes:</t>
  </si>
  <si>
    <t>1. Hot water production, heat pump mode:</t>
  </si>
  <si>
    <t xml:space="preserve"> - heating output 404,6 kW at heating water temperature 45/50°C, flow 70,5 m3/h, pressure drop 26 kPa</t>
  </si>
  <si>
    <t xml:space="preserve"> - glycol medium (25% propylene glycol, 75% water) from geoprobe system Δt= 4°C, flow 67.9 m3/h, pressure drop 29 kPa;</t>
  </si>
  <si>
    <t>2. Chilled water production, operation as a chiller:</t>
  </si>
  <si>
    <t xml:space="preserve"> - cooling power 439.4 kW at cooling water temperature 14/9°C, flow rate 75.6 m3/h, pressure drop 33 kPa</t>
  </si>
  <si>
    <t xml:space="preserve"> - glycol medium (25% propylene glycol, 75% water) from geoprobe system Δt= 4°C, flow rate 113,5 m3/h, pressure drop 79 kPa;</t>
  </si>
  <si>
    <t>3. Simultaneous operation as heat pump + chiller, simultaneous heating and cooling water production:</t>
  </si>
  <si>
    <t xml:space="preserve"> - heating output 439,1 kW at a heating water temperature of 44,6/50°C, flow rate 70,5 m3/h, pressure drop 28 kPa</t>
  </si>
  <si>
    <t xml:space="preserve"> - cooling power 335.7 kW at cooling water temperature 12.8/9°C, flow 75.6 m3/h, pressure drop 33 kPa</t>
  </si>
  <si>
    <t>Other technical data:</t>
  </si>
  <si>
    <t xml:space="preserve"> - number of refrigeration circuits: 2, number of compressors: 4, environmentally friendly HFC refrigerant, R410A equivalent, power control 10 - 100%</t>
  </si>
  <si>
    <t xml:space="preserve"> - monitoring the operation of temperatures and flows on all three water sides</t>
  </si>
  <si>
    <t xml:space="preserve"> - tER &gt; 8.0 / EER &gt; 5.0 / COP &gt; 4.1</t>
  </si>
  <si>
    <t xml:space="preserve"> - electrical data: Pel = 108.7 kW, Imax = 237 A,
400V / 3 / 50Hz;</t>
  </si>
  <si>
    <t xml:space="preserve"> - control and regulation of the plant with the possibility of setting all parameters in different operating modes, automatic switching between modes, and communication with the circulators on all three water sides</t>
  </si>
  <si>
    <t xml:space="preserve"> - communication between four TCHA devices (lead, follow, ...), such as Aernet</t>
  </si>
  <si>
    <t xml:space="preserve"> - cNS communications: RS-485 Modbus, Ethernet</t>
  </si>
  <si>
    <t xml:space="preserve"> - dimensions up to: length L x width W x height H =
2600 x 1300 x 2200 mm</t>
  </si>
  <si>
    <t xml:space="preserve"> - operating weight up to 2000 kg</t>
  </si>
  <si>
    <t xml:space="preserve"> - quiet design, sound power up to 84 dB(A), pressure power at 2 m: up to 63 dB(A)</t>
  </si>
  <si>
    <t xml:space="preserve"> - pipeline connections 6x DN100</t>
  </si>
  <si>
    <t xml:space="preserve"> - including anti-vibration mats, flanges for pipe connections, screwing, fastening and sealing materials;</t>
  </si>
  <si>
    <t xml:space="preserve"> -corresponds to AERMEC product type NXP1400°4L°°° with accessories or equivalent</t>
  </si>
  <si>
    <t>Code: TCHA40.1, TCHA40.2, TCHA40.3, TCHA40.4</t>
  </si>
  <si>
    <t>Hydraulic pressure switch, steel pressure vessel PN10, PED compliant, upright design, material carbon steel P235TR1 (St37.0), appropriate steel thickness (min 10mm), PED compliant, complete with all connections, manufactured according to supplier's shop drawing, as per schematic diagram and as per plan, including sub-plates, welding, fixing, sealing material. Technical data:</t>
  </si>
  <si>
    <t xml:space="preserve"> - heating water 50/40°C</t>
  </si>
  <si>
    <t xml:space="preserve"> - hydraulic switching volume: V = 16 m3</t>
  </si>
  <si>
    <t xml:space="preserve"> - dimensions of the container: diameter D x height H = ø2300 x 4500 mm, raised on steel legs 500 mm from the floor, total height 5000 mm</t>
  </si>
  <si>
    <t xml:space="preserve"> - with a horizontal barrier plate in the centre in a switch with a ø500 mm opening</t>
  </si>
  <si>
    <t xml:space="preserve"> - with PN10 flanged connections: 4x DN300 (main connections of which 2x upper chamber, 2x lower chamber), 1x DN50 (bottom); with 1x DN25 threaded connections (top) and 7x DN15 connections for sensors and displays</t>
  </si>
  <si>
    <t xml:space="preserve"> - pN10 flanged inspection opening: DN500 with blind counter flange, fixing and sealing material</t>
  </si>
  <si>
    <t xml:space="preserve"> - anti-corrosion protection; two coats of temperature-resistant anti-corrosion primer and two coats of overcoat, the anti-corrosion protection with primers and overcoats must be resistant to temperatures in the range -20 to +80°C and must be carried out in accordance with EN ISO 12944 with a service life of: high durability H (more than 15 years).</t>
  </si>
  <si>
    <t xml:space="preserve"> - operating weight 18.000 kg</t>
  </si>
  <si>
    <t xml:space="preserve"> - thermal vapour barrier made of elastomeric foam based on synthetic rubber according to EN14304 with the following properties: CFC-free, µ≥7000 according to EN13469, λ≤0,040W/mK according to EN ISO8497, fire classification B-s3-d0 according to EN13501-1, for temperatures from -50 to +110°C, bonded to the tank with the original manufacturer's adhesive, including seam tapes, 50 mm thick;</t>
  </si>
  <si>
    <t>Code: HKA41.10</t>
  </si>
  <si>
    <t>Manifold / manifold made of steel pipe DN300 ø323,9x7,1 according to EN 10216-1 (DIN2448), made of material P235TR2 (St37.0), PN10, of creep design, with flanged ends DN300 and one blind flange DN300, PED compliance, complete with all connections, made according to the supplier's shop drawing, according to the scheme and in the plan, including sub-fittings, welding, fixing, sealing material;</t>
  </si>
  <si>
    <t xml:space="preserve"> - dimensions: diameter D x length L = DN300 x 2000 mm, with floor or ceiling mounting structure</t>
  </si>
  <si>
    <t xml:space="preserve"> - with PN10 flange connections: 4x DN125 and threaded connections: 1x DN32, 2x DN15</t>
  </si>
  <si>
    <t xml:space="preserve"> - cleaning and painting, rust removal to metallic gloss, double coating with anti-corrosion primer and double coating with overcoat: temperature resistance in the range +5 to +80°C, in accordance with EN ISO 12944 with service life: high durability H (more than 15 years)</t>
  </si>
  <si>
    <t xml:space="preserve"> - complete with thermal vapour barrier made of elastomeric foam based on synthetic rubber according to EN14304 with the following properties: CFC-free, µ≥7000 according to EN13469, λ≤0,040W/mK according to EN ISO8497, classification B-s3-d0 according to EN13501-1, for temperatures -50 to +105°C, thickness 40mm</t>
  </si>
  <si>
    <t>complete with galvanised suspension material (threaded rods, brackets, anchors, etc.) and pipe clamps with noise damping lining, suitable for HILTI or SIKLA, or equivalent;</t>
  </si>
  <si>
    <t>Code: at HKA41.10</t>
  </si>
  <si>
    <t xml:space="preserve"> - dimensions: diameter D x length L = DN300 x 1500 mm, with floor/ceiling mounting structure</t>
  </si>
  <si>
    <t xml:space="preserve"> - with PN10 flange connections: 2x DN200 and threaded connections: 1x DN32, 2x DN15</t>
  </si>
  <si>
    <t>Expansion device for temperature expansion compensation in heating water system according to EN12828, pressure maintenance device with two compressors and compact control unit with all functional elements and communication with CNS, RS485 / Modbus RTU and possibility of connection of several devices as Master / Slave, including fixing and sealing material;</t>
  </si>
  <si>
    <t xml:space="preserve"> - pressure maintenance accuracy ± 0.1 bar with two compressors (one working, one reserve), two overflow valves and safety valve assembly, time and load dependent switching</t>
  </si>
  <si>
    <t xml:space="preserve"> - primary tank V= 3000 l, base with sensor for measuring water quantity</t>
  </si>
  <si>
    <t xml:space="preserve"> - electrical connection power 2x 1,2 kW at 230 V / 1 / 50 Hz</t>
  </si>
  <si>
    <t xml:space="preserve"> - PN10, CE according to PED</t>
  </si>
  <si>
    <t xml:space="preserve"> - compressor noise level up to 62 dB(A)</t>
  </si>
  <si>
    <t xml:space="preserve"> - corresponds to PNEVMATEX product type C10.2-5.0 + CG3000.6 or equivalent</t>
  </si>
  <si>
    <t>Code: EPK41.21</t>
  </si>
  <si>
    <t>Safety valve according to TRD 721, PN16, safety function of medium discharge due to thermal expansion in the system, spring operation, manual venting possible, spring space protected by diaphragm, flanged version, including fixing and sealing material;</t>
  </si>
  <si>
    <t xml:space="preserve"> - for heating water systems in the temperature range 5 to 80°C</t>
  </si>
  <si>
    <t xml:space="preserve"> - opening pressure 5,0 barg,</t>
  </si>
  <si>
    <t xml:space="preserve"> - with flange connection DN 50/80, complete with valve with 2" lock (DN50)</t>
  </si>
  <si>
    <t xml:space="preserve"> - iMI PNEUMATEX product type DSV 50 - 5.0 DGH + ... or equivalent</t>
  </si>
  <si>
    <t>Code: VV41.23</t>
  </si>
  <si>
    <t>Device for degassing of the heating water system according to EN12828 and supplementing with softened water with hydraulic separation type AB according to EN1717 complete with compact control unit with all functional elements and communication with CNS, RS485 / Modbus RT and possibility of connection of several devices as Master / Slave, including fixing and sealing material;</t>
  </si>
  <si>
    <t xml:space="preserve"> - for replenishing the system working pressure up to 4,5 bar</t>
  </si>
  <si>
    <t xml:space="preserve"> - electrical connection power 1,4 kW at 230 V / 1 / 50 Hz</t>
  </si>
  <si>
    <t xml:space="preserve"> - PN10, CE compliant with European Directives 2004/108/EC, 2006/95/EC</t>
  </si>
  <si>
    <t xml:space="preserve"> - replenishment noise level up to 62 dB(A)</t>
  </si>
  <si>
    <t xml:space="preserve"> - corresponds to PNEVMATEX product type V Connect V 8.1 E + Pleno P AB5 or equivalent</t>
  </si>
  <si>
    <t>Code: NOD41.22</t>
  </si>
  <si>
    <t xml:space="preserve"> - for heating water/cooling water systems in the temperature range 5 to 80°C</t>
  </si>
  <si>
    <t xml:space="preserve"> - opening pressure 6,0 barg,</t>
  </si>
  <si>
    <t xml:space="preserve"> - with flange connection DN 32/50, complete with 1 1/4" (DN32) ratchet valve</t>
  </si>
  <si>
    <t xml:space="preserve"> - corresponds to IMI PNEUMATEX product type DSV 32 - 6.0 DGH + ... or equivalent</t>
  </si>
  <si>
    <t>Code: VV41.31, VV41.32, VV40.33. VV40.34</t>
  </si>
  <si>
    <t xml:space="preserve"> - for heating water systems (heating with SSE) in the temperature range 5 to 80°C</t>
  </si>
  <si>
    <t xml:space="preserve"> - with flange connection DN 20 / 32, complete with 3/4" (DN20) ratchet valve</t>
  </si>
  <si>
    <t xml:space="preserve"> - corresponds to IMI PNEUMATEX product type DSV 20 - 6.0 DGH + ... or equivalent</t>
  </si>
  <si>
    <t>Code: VV42.13</t>
  </si>
  <si>
    <t>Thermal energy storage SSE, steel pressure vessel PN10, PED compliant, upright design, material carbon steel P235TR1 (St37.0), appropriate steel thickness (min 10mm), PED compliant, complete with all connections, manufactured according to supplier's shop drawing, as per schematic diagram and as per plan, including sub-fittings, welding, fixing, sealing materials. Technical data:</t>
  </si>
  <si>
    <t xml:space="preserve"> - for heating water 55°C (up to 70°C)</t>
  </si>
  <si>
    <t xml:space="preserve"> - hydraulic switching volume: V = 8 m3</t>
  </si>
  <si>
    <t xml:space="preserve"> - dimensions of the container: diameter D x height H = ø2000 x 3000 mm, raised on steel legs 500 mm from the floor, total height 3500 mm</t>
  </si>
  <si>
    <t xml:space="preserve"> - with PN10 connections: 6x DN32 (main connections of which 2x upper chamber, 2x middle, 2x lower chamber), 1x DN25 (bottom) 1x DN25 (top) and 6x DN15 connections for sensors and displays</t>
  </si>
  <si>
    <t xml:space="preserve"> - operating weight 9,200 kg</t>
  </si>
  <si>
    <t>Code: ATE42.30</t>
  </si>
  <si>
    <t>Gas-fired condensing boiler, floor-standing, EN303 compliant, for closed heating systems according to EN 12828, fuel natural gas ZP, with combustion air filter, combustion air fan and acoustically insulated inlet;
 - heating power modularly regulated from 60 to 600 kW at 40/55°C, pressure level PN6,
 - normalised efficiencies up to 98% (Hs) / 105% (Hi) at 30°C,
 - weight approx. 400 kg, dimensions W x H x D = 680 x 1520 x 1600 mm, flue connection DN250,
 - low emissions and NOx class 3 according to EN 676,
 - corresponds to WEISHAUPT boiler type WTC-GB 620-A or equivalent;</t>
  </si>
  <si>
    <t>Natural gas boiler burner ZP with modular control, in compliance with EN 676, complete with gas line: gas regulator from 33 to 150 mbar, double solenoid valve, gas filter and gas ball valve with thermal fuse,
- corresponds to WEISHAUPT burner type WG40N-A ZM-PLN U6TAE with associated gas line or equivalent;</t>
  </si>
  <si>
    <t>Boiler safety set for heating systems according to EN 12828 with pressure relief valves consisting of: manifold, automatic quick vent, pressure gauge, boiler safety valve 5.0 barg and:
 - minimum pressure limiter from 0.5 to 6 barg (set to 1.0 barg),
 - two maximum pressure limiters from 0.5 to 6 barg (both set to 4.5 barg);
 - the WEISHAUPT product for the intended boiler or equivalent;</t>
  </si>
  <si>
    <t>Boiler condensate neutraliser, for LP-gas boiler, with air-assisted granulate rake and neutralisation granulate approx. 18 kg, dimensions approx. L x W x H = 1090 x 160 x 230 mm, complete with adapter set for boiler and flue system;
 - the WEISHAUPT product for the intended boiler or equivalent;</t>
  </si>
  <si>
    <t>Code: K43.11, K43.12</t>
  </si>
  <si>
    <t>Hidravlični set za dva kotla s hidravlično kretnico in dvema kotlovskima obtočnima črpalkama: hidravlična kretnica s priklučki DN150 z odzračevalnim ventilom, dve temperaturni tipali s tulkama, zbiralnik magnetita, konzola oziroma stojalo za kretnico, dve elektronsko regulirani obtočni črpalki Grundfos Magna 65-120F, dva povezovalna seta, cevni deli DN100, štiri redukcije na DN65, štiri fleksibilnr spojkr DN100, štiri zaporne lopute DN100, dve konzoli za prirobnico DN65, dva razdelilnika DN150, vsak z dvema odcepoma DN100 komplet s toplotno izolacijo; razporeditev desnoa li levo (vrtljivo), pretok do 40 m3/h, priključki na kretnici prirobnični 4x DN100, mere komore ca 160 x 200 mm, mere kretnice ca V x Š x G = 1050 x 550 x 160 mm;
- the WEISHAUPT product is suitable for the intended connection of two boilers with accessories or equivalent;</t>
  </si>
  <si>
    <t>Code: HK43.10</t>
  </si>
  <si>
    <t>Boiler control for control of two boilers and control system with guards and sensors, extended for control of the boiler hydraulic circuit depending on the external temperature or with constant heating water temperature from two boilers; electronic control and management for modulating operation from 12 to 100%, digital microprocessor automation with integrated leakage control and LCD display and outputs for disturbances or faults, display of operating hours and burner starts, dual flame control as additional safety, electronic gas-air control with separate step servo drives, wiring of the components with coding plug, complete with external temperature sensor and electrical cable connections for the described control system;
 - remote control with user consent, backed by the equipment manufacturer for 5 years;
 - communication to CNS: RS485 / Modbus RTU;
 - the WEISHAUPT product for the intended two boilers and hydraulic set with accessories or equivalent;</t>
  </si>
  <si>
    <t>Code: for K43.11, K43.12, HK43.10</t>
  </si>
  <si>
    <t>Code: for K43.11, K43.12</t>
  </si>
  <si>
    <t>Manifold / manifold made of steel pipe DN250 ø323,9x7,1 according to EN 10216-1 (DIN2448), made of material P235TR2 (St37.0), PN10, bearing version, with flanged ends DN250 and two blind flanges DN250, PED compliance, complete with all connections, made according to the supplier's shop drawing, according to the scheme and in the plan, including sub-fittings, welding, fixing, sealing material;</t>
  </si>
  <si>
    <t xml:space="preserve"> - dimensions: diameter D x length L = DN250 x 1200 mm, with floor/ceiling mounting structure</t>
  </si>
  <si>
    <t xml:space="preserve"> - with PN10 flange connections: 4x DN200 and threaded connections: 1x DN32, 2x DN15</t>
  </si>
  <si>
    <t>complete with galvanised suspension material (threaded rods, brackets, anchors, etc.) and hose clamps with noise damping lining, suitable for HILTI or SIKLA, or equivalent;</t>
  </si>
  <si>
    <t>Mark: before HK43.10</t>
  </si>
  <si>
    <t>Manifold / manifold made of steel pipe DN400 ø406,4x8,8 according to EN 10216-1 (DIN2448), made of P235TR1 (St37.0), PN10, flat design, with bomb-coated or flanged ends, PED compliance, complete with all connections, made according to the supplier's shop drawing, according to the scheme and in the plan, including sub-plates, welding, fixing, sealing material;</t>
  </si>
  <si>
    <t xml:space="preserve"> - dimensions: diameter D x length L = DN250 x 4000 mm, with floor/ceiling mounting structure</t>
  </si>
  <si>
    <t xml:space="preserve"> - with PN10 flanged connections: 1x DN200, 1x DN150, 1x DN125, 2x DN80 and with threaded connections: 1x DN20</t>
  </si>
  <si>
    <t>Code: RZ44.10</t>
  </si>
  <si>
    <t>Circulation pump, centrifugal inline, dry-running, PN16, ErP-compliant, electronically controlled with integrated frequency converter, differential pressure sensor, setting control with parameter display, internal hydraulic, electrical and communication connections, pump material grey cast iron with suitable medium seal, flanged design, including counter flanges, fixing and sealing material. Technical data:</t>
  </si>
  <si>
    <t xml:space="preserve"> - heating water 50/45°C</t>
  </si>
  <si>
    <t xml:space="preserve"> - flow rate V= 70,5m3/h, pressure head H= 90kPa</t>
  </si>
  <si>
    <t xml:space="preserve"> - option to choose proportional pressure operation and optimise the operating point by automatically adjusting the flow rate or according to the current operating needs</t>
  </si>
  <si>
    <t xml:space="preserve"> - communication with CNS: RS485 / Modbus RTU</t>
  </si>
  <si>
    <t xml:space="preserve"> - electrical data Pel= 2,2 kW, 400V /3/ 50Hz, IP55, IE3 or better</t>
  </si>
  <si>
    <t xml:space="preserve"> - corresponds to GRUNDFOS product type TPE3 100-130 or equivalent</t>
  </si>
  <si>
    <t>Code: P41.081, P41.082, P41.083, P41.084</t>
  </si>
  <si>
    <t>Circulation pump, PN10, wet-rotor, ErP-compliant, electronically controlled with PM motor and integrated frequency converter, integrated differential pressure and temperature sensor, setting controller with parameter display, with internal hydraulic, electrical and communication connections, pump material grey cast iron with appropriate sealing for the medium, flanged design, including counter-flanges, fixing and sealing material. Technical data:</t>
  </si>
  <si>
    <t xml:space="preserve"> - flow rate V= 2,04 m3/h, pressure head H= 30kPa,</t>
  </si>
  <si>
    <t xml:space="preserve"> - electrical data Pel= 0,050kW, 230V /1/ 50Hz, IP55, IE3 or better</t>
  </si>
  <si>
    <t xml:space="preserve"> - corresponds to GRUNDFOS product type MAGNA3 25-40</t>
  </si>
  <si>
    <t>Code: P42.082</t>
  </si>
  <si>
    <t xml:space="preserve"> - flow rate V= 119m3/h, pressure head H= 160kPa</t>
  </si>
  <si>
    <t xml:space="preserve"> - option to select proportional pressure operation and optimise the operating point by automatic adjustment, depending on the current operating requirements</t>
  </si>
  <si>
    <t xml:space="preserve"> - electrical data Pel= 7,5 kW, 400V /3/ 50Hz, IP55, IE3 or better</t>
  </si>
  <si>
    <t xml:space="preserve"> - corresponds to GRUNDFOS product type TPE3 100-260 or equivalent</t>
  </si>
  <si>
    <t>Code: P44.081</t>
  </si>
  <si>
    <t xml:space="preserve"> - flow rate V= 39,1m3/h, pressure head H= 160kPa</t>
  </si>
  <si>
    <t xml:space="preserve"> - corresponds to GRUNDFOS product type TPE3 65-220 or equivalent</t>
  </si>
  <si>
    <t>Code: P44.082</t>
  </si>
  <si>
    <t xml:space="preserve"> - flow rate V= 26,6m3/h, pressure head H= 110kPa</t>
  </si>
  <si>
    <t xml:space="preserve"> - electrical data Pel= 1,1 kW, 400V /3/ 50Hz, IP55, IE3 or better</t>
  </si>
  <si>
    <t xml:space="preserve"> - corresponds to GRUNDFOS product type TPE3 50-180 or equivalent</t>
  </si>
  <si>
    <t>Code: P44.083</t>
  </si>
  <si>
    <t>Butterfly valve with ON/OFF electric motor drive, 24V, IP66 and open and closed end position switches, PN16, butterfly valve material ductile iron / EPDM, for mounting between flanges, complete with counter flanges, screw and sealing material;</t>
  </si>
  <si>
    <t>DN 80 - corresponds to BELIMO product type D680N +GR24A-5 +S2A or equivalent
Code: DV44.075, DV44.076</t>
  </si>
  <si>
    <t>DN 100 - fits BELIMO product type D6100W +JRCA-S2-T +S2A or equivalent
Code: DV44.073, DV44.074</t>
  </si>
  <si>
    <t>DN 125 - fits BELIMO product type D6125W +JRCA-S2-T +S2A or equivalent
Code: VX41.061, VX41.062, VX41.063, VX41.064, VX41.065, VX41.066, VX41.067, VX41.068</t>
  </si>
  <si>
    <t>DN 150 - fits BELIMO product type D6150W +JRCA-S2-T +S2A or equivalent
Code: DV44.071, DV44.072</t>
  </si>
  <si>
    <t>Control valve, tropical mixing, with electric motor continuous drive, 24V, IP54, PN16, valve material grey cast iron, stainless steel / EPDM, flanged version, complete with counter flanges, screwing and sealing material;</t>
  </si>
  <si>
    <t xml:space="preserve"> - heating water 50/40°C, mixing before TCHA40.1, TCHA40.2, TCHA40.3, TCHA40.4</t>
  </si>
  <si>
    <t xml:space="preserve"> - corresponds to BELIMO product type H7100N, actuator type RV24A-SR or equivalent</t>
  </si>
  <si>
    <t>Code: VY41.051, VY41.052, VY41.053, VY41.054</t>
  </si>
  <si>
    <t>Pressure sensor with transducer, for pressure measurement in the range from 0 to 6 barg (relative) and adjustable alarm pressure, threaded connection 1/2" (DN15), material stainless steel, electrical data: power supply 24V, output 4-20mA, complete with pressure sensor valve 1/2" (DN15) and sealing and fixing material;</t>
  </si>
  <si>
    <t xml:space="preserve"> - alarm if pressure p &lt; 3.5 barg (sensor setting or software setting)</t>
  </si>
  <si>
    <t xml:space="preserve"> - corresponds to ENDRESS+HAUSER product type PTC31B + PZAV or equivalent</t>
  </si>
  <si>
    <t>Code: PIA41.019</t>
  </si>
  <si>
    <t>Temperature sensor, immersion, for measuring range -10 to +100°C, immersion length L=250mm, in stainless steel sleeve with threaded connection 1/2" (DN15), electrical data: power supply 24V, output 4-20mA, complete with fixing and sealing material;</t>
  </si>
  <si>
    <t xml:space="preserve"> - corresponds to the product ELEKTRONIKA PAHOR, type CVB or equivalent</t>
  </si>
  <si>
    <t>Code: TIC41.006, TIC41.007, TIC41.008, TIC41.009, TIC42.004, TIC42.005, TIC42.006</t>
  </si>
  <si>
    <t>Temperature sensor, immersion, for measuring range -10 to +100°C, immersion length L=100mm, in stainless steel sleeve with threaded connection 1/2" (DN15), electrical data: power supply 24V, output 4-20mA, complete with fixing and sealing material;</t>
  </si>
  <si>
    <t>Code: TIC41.001, TIC41.002, TIC40.003, TIC41.004, TIC41.011, TIC41.012, TIC41.013, TIC41.014, TIC42.003, TIC43.001, TI44.001, TI44.002, TI44.003, TI44.004, TI44.005, TI44.006</t>
  </si>
  <si>
    <t>Ball valve with union for emptying or filling, threaded version, PN16, with handle, material stainless steel/PTFE, incl. fitting and sealing material:</t>
  </si>
  <si>
    <t xml:space="preserve"> - eND ARMATUREN or equivalent</t>
  </si>
  <si>
    <t>Ball valve, threaded version, PN16, with handle, material stainless steel/PTFE, incl. fitting and sealing material:</t>
  </si>
  <si>
    <t>Butterfly valve, flanged version, soft sealing, PN16, with manual lever actuator up to and including DN100 or with manual screw actuator up to and including DN125, material ductile iron / EPDM, for installation between flanges, complete with two anti-seize plates, screw and sealing material;</t>
  </si>
  <si>
    <t xml:space="preserve"> - iMP ARMATURE or equivalent</t>
  </si>
  <si>
    <t>Non-return valve, with spout, threaded version, PN16 material stainless steel, EPDM, incl. threaded Dutch, fastening and sealing material;</t>
  </si>
  <si>
    <t>Non-return hatch, with spout, flanged version, material ductile iron / EPDM, spring stainless steel, for installation between flanges, complete with two counter flanges, screwing and sealing material;</t>
  </si>
  <si>
    <t>Debris trap, threaded version, with normal sieve, PN16, material grey cast iron, sieve stainless steel, complete with ball valve DN15 for emptying and flushing, incl. two threaded Hollanders, fixing and sealing material;</t>
  </si>
  <si>
    <t>Debris trap, flanged version, with normal sieve, PN16, material grey cast iron, sieve stainless steel, complete with ball valve DN15 for emptying and flushing, incl. counter flanges, screwing and sealing material;</t>
  </si>
  <si>
    <t>Impurity, magnetite and microbubble eliminators, cyclonic elimination, PN16, PED-compliant, material brass, EPDM, threaded connections, with impurity discharge valve and automatic vent valve, incl. threaded dutch, fixing and sealing material;</t>
  </si>
  <si>
    <t xml:space="preserve"> - corresponds to IMI PMEUMATEX product type Zeparo ZUKM or equivalent</t>
  </si>
  <si>
    <t>Impurity, magnetite and micro-bubble eliminators, cyclonic elimination, PN16, PED-compliant, material steel, flanged connections, with two DN15 ball valves for impurity discharge and venting and an automatic vent valve, incl. counter flanges, screwing and sealing material;</t>
  </si>
  <si>
    <t xml:space="preserve"> - iMI PMEUMATEX product type Zeparo G-Force ZG ... + ZUTX 25 or equivalent</t>
  </si>
  <si>
    <t>Hydraulic balancing valve, flow adjustment, threaded version, PN16, with two connections for connection of flow measuring device, with shut-off function without flow reset, material grey cast iron, stainless steel, EPDM, PTFE, incl. threaded plugs, fastening and sealing material;</t>
  </si>
  <si>
    <t xml:space="preserve"> - the product conforms to IMI TA type STAD or equivalent</t>
  </si>
  <si>
    <t>Hydraulic balancing valve, flow adjustable, flanged version, PN16, with two connections for connection to a flow measuring device, with shut-off function without flow reset, material grey cast iron, stainless steel, EPDM, PTFE, incl. anti-seize, screwing and sealing material;</t>
  </si>
  <si>
    <t xml:space="preserve"> - corresponds to IMI TA type STAF or equivalent</t>
  </si>
  <si>
    <t>Vibration and noise compensator for noise transmission from machinery to pipeline or from noise room through pipeline to adjacent room, threaded version, PN16, material stainless steel, EPDM, incl. stainless steel threaded dutch, fastening and sealing material;</t>
  </si>
  <si>
    <t xml:space="preserve"> - corresponds to END ARMATUREN type KP or equivalent</t>
  </si>
  <si>
    <t>Vibration and noise compensator for transmission of noise from machinery to pipeline or from noise room through pipeline to adjacent room, flanged version, PN16, material galvanised steel, EPDM, incl. counter flanges, screw and gasket material;</t>
  </si>
  <si>
    <t>Thermometer, liquid, scale length 100mm, angle 90°, immersion length 40mm, in protective tube - sleeves, accuracy class 1%, threaded connection 1/2" (DN15), material brass, aluminium, glass, stainless steel, incl. fixing and sealing material;</t>
  </si>
  <si>
    <t xml:space="preserve"> -  corresponds to INOL or equivalent</t>
  </si>
  <si>
    <t xml:space="preserve"> - measuring range: 0 to 100°C</t>
  </si>
  <si>
    <t>Pressure gauge ø 68 mm, accuracy class 1.6% according to EN837-1, threaded radial connection, material brass, stainless steel, glass / EPDM, complete with pressure gauge valve DN15 (1/2"), incl. mounting and sealing material;</t>
  </si>
  <si>
    <t xml:space="preserve"> - measuring range: 0 to 6 bar</t>
  </si>
  <si>
    <t>Automatic venting valve, with shut-off and manual venting valve PN10 material brass/PTFE, including threaded Dutchman and sealing material;</t>
  </si>
  <si>
    <t>DN25 - corresponds to IMI PNEUMATEX product type ZUTX 25 or equivalent</t>
  </si>
  <si>
    <t>Refrigerated crucible, volume V ≥ 2 litres, made of DN100 pipe, ø114x2,3 mm according to EN ISO1127, length L=300mm, with bomb-coated ends, material AISI304, incl. welding consumables;</t>
  </si>
  <si>
    <t>Four-pipe cassette fan coil unit for heating and cooling, double ceiling installation with ceiling mask, made of galvanised sheet steel, laminated heat exchangers, condensate collector with condensate pump, radial fan with inverter electric motor, mask with possibility of directing the air inlet on four sides, colour white RAL9010, vent and discharge valve, working pressure up to 6 bar, flexible stainless steel pipe connections, two control valves with electric motor drive with hydraulic balancing function, shut-off valves for heating and cooling water, including hanging, fixing and sealing material; Eurovent certificate; Technical data:</t>
  </si>
  <si>
    <t xml:space="preserve"> - noise at maximum speed up to 50 dB(A)</t>
  </si>
  <si>
    <t xml:space="preserve"> - inverter fan motor for continuous speed adjustment</t>
  </si>
  <si>
    <t xml:space="preserve"> - condensate pump</t>
  </si>
  <si>
    <t xml:space="preserve"> - electrical data: up to 100 W, 230V/ 1/ 50Hz</t>
  </si>
  <si>
    <t xml:space="preserve"> - dimensions: length L x width W x height H = 600 x 600 x 300 mm, weight 30 kg</t>
  </si>
  <si>
    <t xml:space="preserve"> - flexible hose connections in stainless steel DN20 - corresponds to CATS product</t>
  </si>
  <si>
    <t xml:space="preserve"> - heating control valve, pressure independent for hydraulic balancing with electric motor or electric thermal on/off actuator, incl. threaded Dutch, flow 65 ÷ 650 l/h - corresponds to DANFOSS product valve type AB-QM 15, actuator type TWA-Q, NZ</t>
  </si>
  <si>
    <t xml:space="preserve"> - transient cooling control valve, pressure independent for hydraulic balancing with electric motor or electric thermal on/off actuator, incl. threaded Dutch, flow 110 ÷ 1100 l/h - corresponds to DANFOSS product valve type AB-QM 20, actuator type TWA-Q, NZ</t>
  </si>
  <si>
    <t xml:space="preserve"> - four DN20 stop ball valves for heating and cooling water - corresponds to product METAL</t>
  </si>
  <si>
    <t>The cassette fan coil unit corresponds to the AERMEC product type FCLI with accessories or equivalent:</t>
  </si>
  <si>
    <t xml:space="preserve"> - heating power for 50/40-20°C: 1140 W, cooling power for 9/14-26°C: 1540 W, corresponds to type FCLI34</t>
  </si>
  <si>
    <t xml:space="preserve"> - heating power for 50/40-20°C: 1260 W, cooling power for 9/14-26°C: 2250 W, corresponds to type FCLI44</t>
  </si>
  <si>
    <t xml:space="preserve"> - heating power for 50/40-20°C: 2250 W, cooling power for 9/14-26°C: 2930 W, corresponds to type FCLI124</t>
  </si>
  <si>
    <t>Four-pipe ducted fan-coil unit for heating and cooling, ceiling mounting, made of galvanised sheet steel, laminated heat exchangers, condensate collector with condensate pump, radial fan with inverter electric motor, vent and discharge valve, operating pressure up to 6 bar, flexible stainless steel pipe connections, two electric motor-operated control valves with hydraulic balancing function, shut-off valves for heating and cooling water, incl. hanging, fixing and sealing material; Eurovent certificate; Technical data:</t>
  </si>
  <si>
    <t xml:space="preserve"> - g3 room air filter with protective mesh</t>
  </si>
  <si>
    <t xml:space="preserve"> - plenum with two outlet air connections 2x Ø250 mm</t>
  </si>
  <si>
    <t xml:space="preserve"> - noise at maximum speed up to 55 dB(A)</t>
  </si>
  <si>
    <t xml:space="preserve"> - electrical data: up to 280 W, 230V/ 1/ 50Hz</t>
  </si>
  <si>
    <t xml:space="preserve"> - dimensions: length L x width W x height H = 800÷1200 x 600 x 300 mm, weight up to 50 kg</t>
  </si>
  <si>
    <t xml:space="preserve"> - transient cooling control valve, pressure independent for hydraulic balancing with electric motor or electric thermal on/off actuator, including threaded Dutchman, flow 110 ÷ 1100 l/h - corresponds to DANFOSS product valve type AB-QM 20, actuator type TWA-Q, NZ</t>
  </si>
  <si>
    <t>The ducted fan coil unit corresponds to the AERMEC product type FCZI-P with accessories or equivalent:</t>
  </si>
  <si>
    <t xml:space="preserve"> - heating power for 50/40-20°C: 1140 W, cooling power for 9/14-26°C: 1540 W, corresponds to type FCZI-P202</t>
  </si>
  <si>
    <t xml:space="preserve"> - heating power for 50/40-20°C: 1260 W, cooling power for 9/14-26°C: 2250 W, corresponds to type FCZI-P302</t>
  </si>
  <si>
    <t xml:space="preserve"> - heating power for 50/40-20°C: 2250 W, cooling power for 9/14-26°C: 2930 W, corresponds to type FCZI-P402</t>
  </si>
  <si>
    <t>Four-pipe ducted fan convector for heating and cooling, installation in parapet, made of galvanised sheet steel, laminated heat exchangers, condensate collector with condensate pump, radial fan with inverter electric motor, vent and discharge valve, operating pressure up to 6 bar, flexible stainless steel pipe connections, two electric motor-operated control valves with hydraulic balancing function, shut-off valves for heating and cooling water, incl. hanging, fixing and sealing material; Eurovent certificate; Technical data:</t>
  </si>
  <si>
    <t xml:space="preserve"> - heating control valve, pressure independent for hydraulic balancing with electric motor or electric thermal on/off actuator, incl. threaded Dutch, flow 110 ÷ 1100 l/h - corresponds to DANFOSS product valve type AB-QM 20, actuator type TWA-Q, NZ</t>
  </si>
  <si>
    <t xml:space="preserve"> - heating power for 50/40-20°C: 1140 W, cooling power for 9/14-26°C: 1540 W, corresponds to type FCZI-P201</t>
  </si>
  <si>
    <t xml:space="preserve"> - heating power for 50/40-20°C: 1260 W, cooling power for 9/14-26°C: 2250 W, corresponds to type FCZI-P301</t>
  </si>
  <si>
    <t xml:space="preserve"> - heating power for 50/40-20°C: 2250 W, cooling power for 9/14-26°C: 2930 W, corresponds to type FCZI-P401</t>
  </si>
  <si>
    <t>Medium-weight seamed steel tubes manufactured to EN10255 (DIN2440), material S195T (St33.2), including forming pieces (bows, reducers, T-pieces, etc.) and welding consumables,</t>
  </si>
  <si>
    <t>T piece DN 25 / branch DN 15</t>
  </si>
  <si>
    <t>T piece DN 25 / branch DN 20</t>
  </si>
  <si>
    <t>T piece DN 32 / branch DN 20</t>
  </si>
  <si>
    <t>T piece DN 32 / branch DN 25</t>
  </si>
  <si>
    <t>T piece DN 40 / branch DN 15</t>
  </si>
  <si>
    <t>T piece DN 40 / branch DN 20</t>
  </si>
  <si>
    <t>T piece DN 50 / branch DN 15</t>
  </si>
  <si>
    <t>T piece DN 40 / branch DN 40</t>
  </si>
  <si>
    <t>T piece DN 50 / branch DN 50</t>
  </si>
  <si>
    <t>reduction DN 20 / DN 15</t>
  </si>
  <si>
    <t>dN 25 / DN 20 reduction</t>
  </si>
  <si>
    <t>dN 32 / DN 25 reduction</t>
  </si>
  <si>
    <t>dN 40 / DN 32 reduction</t>
  </si>
  <si>
    <t>dN 50 / DN 32 reduction</t>
  </si>
  <si>
    <t>dN 50 / DN 40 reduction</t>
  </si>
  <si>
    <t>flange DN 50 to EN1092, PN16, including bolting and sealing material</t>
  </si>
  <si>
    <t>Seamless steel tubes manufactured to EN10216-1 (DIN2448), in P235TR2 (St37), including forming pieces (bends, reducers, T-pieces, etc.) and welding consumables,</t>
  </si>
  <si>
    <t>DN 200, ø 219.1 x 5.9</t>
  </si>
  <si>
    <t>90°block DN 125, ø 139.7 x 4.0</t>
  </si>
  <si>
    <t>90°lok DN 200, ø 219.1 x 5.9</t>
  </si>
  <si>
    <t>T piece DN 65 / branch DN 50</t>
  </si>
  <si>
    <t>T piece DN 65 / branch DN 65</t>
  </si>
  <si>
    <t>T piece DN 80 / branch DN 65</t>
  </si>
  <si>
    <t>T piece DN 80 / branch DN 80</t>
  </si>
  <si>
    <t>T piece DN 100 / branch DN 80</t>
  </si>
  <si>
    <t>T piece DN 125 / branch DN 100</t>
  </si>
  <si>
    <t>T piece DN 150 / branch DN 125</t>
  </si>
  <si>
    <t>T piece DN 200 / branch DN 150</t>
  </si>
  <si>
    <t>T piece DN 200 / branch DN 200</t>
  </si>
  <si>
    <t>dN 65 / DN 50 reduction</t>
  </si>
  <si>
    <t>dN 80 / DN 65 reduction</t>
  </si>
  <si>
    <t>dN 100 / DN 80 reduction</t>
  </si>
  <si>
    <t>dN 125 / DN 100 reduction</t>
  </si>
  <si>
    <t>reduction DN 150 / DN 125</t>
  </si>
  <si>
    <t>reduction DN 200 / DN 150</t>
  </si>
  <si>
    <t>flange DN 65 to EN1092, PN16, including bolting and sealing material</t>
  </si>
  <si>
    <t>flange DN 80 to EN1092, PN16, including bolting and sealing material</t>
  </si>
  <si>
    <t>flange DN 100 to EN1092, PN16, including bolting and sealing material</t>
  </si>
  <si>
    <t>flange DN 125 to EN1092, PN16, including bolting and sealing material</t>
  </si>
  <si>
    <t>flange DN 150 to EN1092, PN16, including bolting and sealing material</t>
  </si>
  <si>
    <t>flange DN 200 to EN1092, PN16, including bolting and sealing material</t>
  </si>
  <si>
    <t>Cleaning and painting of carbon steel pipelines, rust removal to metallic gloss, two coats of anticorrosion primer and two coats of overcoat: the anticorrosion protection with primer and overcoat must be resistant to temperatures in the range -20 to +80°C and must be carried out in accordance with EN ISO 12944 with a service life: high durability H (more than 15 years).</t>
  </si>
  <si>
    <t>Stainless steel tubes for precision applications, press fitting system, PN10 or higher, manufacture and conformity to EN10088, EN10312, material stainless steel 1.4520 or 1.4404 or better, including coupling and press fitting shapes (90°bends, T-pieces, reducers, etc.), coupling and sealing material, press fitting with original manufacturer's press tool, complete with threaded and flanged transition shapes, corresponding to VIEGA or KANTHERM product or equivalent;</t>
  </si>
  <si>
    <t>T piece DN 40 / branch DN 32</t>
  </si>
  <si>
    <t>T piece DN 50 / branch DN 25</t>
  </si>
  <si>
    <t>T piece DN 50 / branch DN 40</t>
  </si>
  <si>
    <t>dN 32 / DN 15 reduction</t>
  </si>
  <si>
    <t>dN 50 / DN 20 reduction</t>
  </si>
  <si>
    <t>dN 65 / DN 20 reduction</t>
  </si>
  <si>
    <t>dN 65 / DN 40 reduction</t>
  </si>
  <si>
    <t>dN 100 / DN 25 reduction</t>
  </si>
  <si>
    <t>flange DN 32 to EN1092, PN16, including bolting and sealing material</t>
  </si>
  <si>
    <t>flange DN 40 to EN1092, PN16, including bolting and sealing material</t>
  </si>
  <si>
    <t>Thermal insulation of pipelines and pipe fittings with vapour barrier insulation made of elastomeric foam based on synthetic rubber according to EN14304 with the following properties: CFC-free, µ≥7000 according to EN13469, λ≤0,040W/mK according to EN ISO8497, fire classification B-s3-d0 according to EN13501-1, for temperatures from -50 to +110°C, bonded to pipelines and fittings with the original manufacturer's adhesive, including seam tapes;</t>
  </si>
  <si>
    <t xml:space="preserve"> - insulation colour black</t>
  </si>
  <si>
    <t xml:space="preserve"> - corresponds to ARMACELL product type Armaflex ACE Plus or equivalent</t>
  </si>
  <si>
    <t>DN 15 ; thickness 13 mm</t>
  </si>
  <si>
    <t>DN 20 ; thickness 19 mm</t>
  </si>
  <si>
    <t>DN 25 ; thickness 19 mm</t>
  </si>
  <si>
    <t>DN 32 ; thickness 25 mm</t>
  </si>
  <si>
    <t>DN 40 ; thickness 25 mm</t>
  </si>
  <si>
    <t>DN 50 ; thickness 40 mm</t>
  </si>
  <si>
    <t>DN 65 ; thickness 40 mm</t>
  </si>
  <si>
    <t>DN 80 ; thickness 40 mm</t>
  </si>
  <si>
    <t>DN 100 ; thickness 40 mm</t>
  </si>
  <si>
    <t>DN 125 ; thickness 40 mm</t>
  </si>
  <si>
    <t>DN 150 ; thickness 40 mm</t>
  </si>
  <si>
    <t>DN 200 ; thickness 40 mm</t>
  </si>
  <si>
    <t>in panels ; thickness 40 mm</t>
  </si>
  <si>
    <t>Pressure test of the strength and tightness of the piping system, as described in the "IZS Manual for Pressure Testing of Mechanical Installations", including the necessary materials for the test, and the production of a written report on the successful completion of the pressure test;</t>
  </si>
  <si>
    <t>test pressure = 1,3 x maximum working pressure = 6,5 barg</t>
  </si>
  <si>
    <t>Flushing of sanitary cold water piping throughout the newly installed piping system to remove impurities in the piping system, including cleaning of debris traps and other elements;</t>
  </si>
  <si>
    <t>Weld qualification and documentation of welds:</t>
  </si>
  <si>
    <t xml:space="preserve"> - welding can only be carried out by welders certified by approved organisations,</t>
  </si>
  <si>
    <t xml:space="preserve"> - visual weld inspection procedure, all welds are inspected - 100% of welds,</t>
  </si>
  <si>
    <t xml:space="preserve"> - weld stripping inspection procedure - 10% of welds where all diameters are equally represented,</t>
  </si>
  <si>
    <t xml:space="preserve"> - marking welds, producing documentation with proof of conformity and pictorial material;</t>
  </si>
  <si>
    <t>Fire-resistant sealant, for installation at the transition of pipelines through the wall between the two fire sectors, fire resistance 90 minutes, equivalent to HILTI or equivalent.</t>
  </si>
  <si>
    <t>Each passageway must be marked with a sticker or placard with basic fire information;</t>
  </si>
  <si>
    <t>Operational test of the system in scope:</t>
  </si>
  <si>
    <t xml:space="preserve"> - inspection of plumbing, fixtures and fittings,</t>
  </si>
  <si>
    <t xml:space="preserve"> - overview of the operation of the devices, control elements and parameter settings,</t>
  </si>
  <si>
    <t xml:space="preserve"> - checking the circulation of the heating medium,</t>
  </si>
  <si>
    <t xml:space="preserve"> - heating water to the prescribed parameters;</t>
  </si>
  <si>
    <t>The test operation shall be continuous for 72 hours.</t>
  </si>
  <si>
    <t>Stainless steel nameplates with engraved marking according to the scheme for fittings and fixtures, complete with steel fixing wire or high quality stickers; high durability H (more than 15 years)</t>
  </si>
  <si>
    <t>Self-adhesive arrows to indicate the direction of flow and the type of media: high durability H (more than 15 years)</t>
  </si>
  <si>
    <t>Preparation of assembly drawings for the installation of services during the construction of the building, such as: connection details, assembly sketches, assembly details, etc.</t>
  </si>
  <si>
    <t>Installation qualification IQ-checks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</si>
  <si>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settings;</t>
  </si>
  <si>
    <t>Recording of the as-built condition, keeping a running record of any changes made during the execution, plotting and recording in the PZI project documentation;</t>
  </si>
  <si>
    <t>A wall diagram of the system, encased in a protective frame with transparent plastic or plasticised glass, including fixing to an internal wall in the mechanical room of the building;</t>
  </si>
  <si>
    <t>The handover documentation, which shall include: declarations, proof of the reliability of the facility, certificates and attestations for the materials and equipment installed, records of tests and measurements, instructions for use, operation and maintenance, and other handover documentation. It shall be handed over in two mapped copies and one copy in electronic form;</t>
  </si>
  <si>
    <t>Hydraulic pressure switch, steel pressure vessel PN10, PED compliant, upright design, material carbon steel P235TR1 (St37.0), appropriate steel thickness (min 10mm), PED compliance, complete with all connections, manufactured according to supplier's shop drawing, as per schematic diagram and as per plan, including sub-fittings, welding, fixing, sealing material. Technical data:</t>
  </si>
  <si>
    <t xml:space="preserve"> - cooling water 9/14°C</t>
  </si>
  <si>
    <t>Code: HKA46.10</t>
  </si>
  <si>
    <t>Code: at HKA46.10</t>
  </si>
  <si>
    <t xml:space="preserve"> - with PN10 flange connections: 2x DN200 and threaded connections: 2x DN15</t>
  </si>
  <si>
    <t>Expansion device for temperature expansion compensation in cooling water system according to EN12828, pressure maintenance device with two compressors and compact control unit with all functional elements and communication with CNS, RS485 / Modbus RTU and possibility of connection of several devices as Master / Slave, including fastening and sealing material;</t>
  </si>
  <si>
    <t xml:space="preserve"> - primary tank V= 1500 l, base with sensor for measuring water quantity</t>
  </si>
  <si>
    <t xml:space="preserve"> - corresponds to PNEVMATEX product type C10.2-5.0 + CG1500.6 or equivalent</t>
  </si>
  <si>
    <t>Code: EPK46.21</t>
  </si>
  <si>
    <t>Safety valve according to TRD 721, PN16, safety function of medium discharge due to thermal expansion in the system, spring operation, manual venting possible, spring space protected by diaphragm, flanged version, including fastening and sealing material;</t>
  </si>
  <si>
    <t xml:space="preserve"> - for heating water systems in the temperature range 5 to 50°C</t>
  </si>
  <si>
    <t>Code: VV46.23</t>
  </si>
  <si>
    <t>Device for degassing of the cooling water system according to EN12828 and make-up of softened water with hydraulic separation type AB according to EN1717 complete with compact control unit with all functional elements and communication with CNS, RS485 / Modbus RT and possibility of connection of several devices as Master / Slave, including fixing and sealing material;</t>
  </si>
  <si>
    <t>Code: NOD46.22</t>
  </si>
  <si>
    <t xml:space="preserve"> - dimensions: diameter D x length L = DN300 x 4500 mm, with floor/ceiling mounting structure</t>
  </si>
  <si>
    <t xml:space="preserve"> - with PN10 flange connections: 3x DN200, 2x DN150, 1x DN100 and with threaded connections: 1x DN20</t>
  </si>
  <si>
    <t>Code: RZ47.10</t>
  </si>
  <si>
    <t xml:space="preserve"> - flow rate V= 75,6m3/h, pressure head H= 80kPa</t>
  </si>
  <si>
    <t xml:space="preserve"> - option to choose proportional pressure operation and optimise the operating point by automatically adjusting the flow rate or according to the current operating requirements</t>
  </si>
  <si>
    <t>Code: P46.081, P46.082, P46.083, P46.084</t>
  </si>
  <si>
    <t xml:space="preserve"> - flow rate V= 182m3/h, pressure head H= 160kPa</t>
  </si>
  <si>
    <t xml:space="preserve"> - electrical data Pel= 11 kW, 400V /3/ 50Hz, IP55, IE3 or better</t>
  </si>
  <si>
    <t xml:space="preserve"> - corresponds to GRUNDFOS product type TPE3 125-290 or equivalent</t>
  </si>
  <si>
    <t>Code: P47.081</t>
  </si>
  <si>
    <t xml:space="preserve"> - flow rate V= 100m3/h, pressure head H= 160kPa</t>
  </si>
  <si>
    <t xml:space="preserve"> - electrical data Pel= 5,5 kW, 400V /3/ 50Hz, IP55, IE3 or better</t>
  </si>
  <si>
    <t xml:space="preserve"> - corresponds to GRUNDFOS product type TPE3 100-230 or equivalent</t>
  </si>
  <si>
    <t>Code: P47.082</t>
  </si>
  <si>
    <t xml:space="preserve"> - flow rate V= 98m3/h, pressure head H= 120kPa</t>
  </si>
  <si>
    <t xml:space="preserve"> - electrical data Pel= 4 kW, 400V /3/ 50Hz, IP55, IE3 or better</t>
  </si>
  <si>
    <t xml:space="preserve"> - corresponds to GRUNDFOS product type TPE3 100-170 or equivalent</t>
  </si>
  <si>
    <t>Code: P47.083</t>
  </si>
  <si>
    <t>Circulation pump, PN10, wet-rotor, ErP-compliant, electronically controlled with PM motor and integrated frequency converter, integrated differential pressure and temperature sensor, setting control with parameter display, with internal hydraulic, electrical and communication connections, pump material grey cast iron with appropriate sealing for the medium, flanged design, including counter flanges, fixing and sealing material. Technical data:</t>
  </si>
  <si>
    <t xml:space="preserve"> - cooling water 15/19°C</t>
  </si>
  <si>
    <t xml:space="preserve"> - flow rate V= 2,61 m3/h, pressure head H= 35kPa,</t>
  </si>
  <si>
    <t xml:space="preserve"> - electrical data Pel= 50W, 230V /1/ 50Hz, IP55, IE3 or better</t>
  </si>
  <si>
    <t>Code: P12.421</t>
  </si>
  <si>
    <t xml:space="preserve"> - flow rate V = 0.49 m3/h, pressure head H = 30 kPa, or</t>
  </si>
  <si>
    <t xml:space="preserve"> - flow rate V = 0.56 m3/h, pressure head H = 30 kPa, or</t>
  </si>
  <si>
    <t xml:space="preserve"> - flow rate V = 0,64 m3/h, pressure head H = 30 kPa</t>
  </si>
  <si>
    <t xml:space="preserve"> - corresponds to GRUNDFOS product type ALPHA2 25-40 N 130</t>
  </si>
  <si>
    <t>Code: P12.411, P13.411, P13.421</t>
  </si>
  <si>
    <t>Control valve, intermediate, pressure independent for hydraulic balancing with electromotor continuous actuator, 24V, IP54, PN16, valve material nickel-plated brass, stainless steel / EPDM, threaded version, complete with threaded Dutch, fixing and sealing material;</t>
  </si>
  <si>
    <t xml:space="preserve"> - cooling water 9/19°C</t>
  </si>
  <si>
    <t>DN25, Vv = 0,22 ÷ 2,2 m3/h - corresponds to DANFOSS product valve type AB-QM 25, actuator type AME 110/24V NL or equivalent</t>
  </si>
  <si>
    <t>Code: VA12.422</t>
  </si>
  <si>
    <t>DN15, Vv = 0,065 ÷ 0,65 m3/h - corresponds to DANFOSS product valve type AB-QM 15, actuator type AME 110/24V NL or equivalent</t>
  </si>
  <si>
    <t>Code: VA12.412, VA13.412, VA13.422</t>
  </si>
  <si>
    <t>DN 125 - fits BELIMO product type D6125W +JRCA-S2-T +S2A or equivalent
Code: VX46.061, VX46.062, VX46.063, VX46.064, VX46.065, VX46.066, VX46.067, VX46.068</t>
  </si>
  <si>
    <t>DN 150 - fits BELIMO product type D6150W +JRCA-S2-T +S2A or equivalent
Code: DV47.073, DV47.074, DV47.075, DV47.076</t>
  </si>
  <si>
    <t>DN 200 - corresponds to BELIMO product type D6200W +PRCA-S2-T-200 +S2A or equivalent
Code: DV47.071, DV47.072</t>
  </si>
  <si>
    <t>Code: PIA46.019</t>
  </si>
  <si>
    <t>Code: TIC46.003, TIC46.004, TIC46.005, TIC46.006</t>
  </si>
  <si>
    <t>Code: TIC46.001, TIC46.002, TIC46.003, TIC46.004, TI47.001, TI47.002, TI47.003, TI47.004, TI47.005, TI47.006, TIC12.413, TIC12.423, TIC13.413, TIC13.423</t>
  </si>
  <si>
    <t>Non-return butterfly valve, with spigot, flanged version, PN16 material ductile iron, EPDM, stainless steel spring, for mounting between flanges, complete with counter flanges, screwing and sealing material;</t>
  </si>
  <si>
    <t>Impurity, magnetite and micro-bubble eliminators, cyclonic elimination, PN16, PED compliant, material steel, flanged connections, with two DN15 ball valves for impurity discharge and venting and automatic vent valve, incl. counter flanges, screw and gasket material;</t>
  </si>
  <si>
    <t>Vibration and noise compensator for noise transmission from machinery to pipeline or from noise room through pipeline to adjacent room, flanged version, PN16, material stainless steel, EPDM, incl. stainless steel counter flanges, screwing and sealing material;</t>
  </si>
  <si>
    <t>90°block DN 65, ø 76,1 x 2,9</t>
  </si>
  <si>
    <t>90°lok DN 125, ø 139.7 x 4.0</t>
  </si>
  <si>
    <t>dN 100 / DN 65 reduction</t>
  </si>
  <si>
    <t>Copper tubes, press fitting system, manufactured to EN1057, material copper, including joining and forming press fittings (90°bends, T-fittings, reducers, etc.), joining and sealing material, press fitting with original manufacturer's press tool, complete with threaded transition fittings, corresponding to VIEGA product or equivalent,</t>
  </si>
  <si>
    <t xml:space="preserve"> - condensate drainage from refrigeration units and appliances</t>
  </si>
  <si>
    <t>45°block DN 25, ø 28 x 1,5</t>
  </si>
  <si>
    <t>45°arc DN 40, ø 42 x 1,5</t>
  </si>
  <si>
    <t>Y piece DN 25 / branch DN 20</t>
  </si>
  <si>
    <t>Y piece DN 32 / branch DN 25</t>
  </si>
  <si>
    <t>Y piece DN 40 / branch DN 32</t>
  </si>
  <si>
    <t>dN 32 / DN 20 reduction</t>
  </si>
  <si>
    <t>DN 32 transition piece for connection to siphon</t>
  </si>
  <si>
    <t>DN 40 transition piece for connection to siphon</t>
  </si>
  <si>
    <t>Condensate trap outlet connection DN40, inlet connection 5/4' (DN32 - compression joint) or d 12 - 18 mm (for plain pipe fittings) vertically or horizontally, with water odour stop (60 mm) and mechanical odour stop with ball and cleaning insert, intended for air-conditioning systems, material PP, compliance with EN12056, incl. jointing and sealing material;</t>
  </si>
  <si>
    <t xml:space="preserve"> - corresponds to Hutterer &amp; Lechner product type HL136.N or .3 or equivalent</t>
  </si>
  <si>
    <t xml:space="preserve"> - welds can only be carried out by welders certified by approved organisations,</t>
  </si>
  <si>
    <t xml:space="preserve"> - checking the circulation of the cooling medium,</t>
  </si>
  <si>
    <t>Installation qualification IQ checks (installation qualification) according to the GEP Commissioning Protocol and documentation of installation qualification, including correction of original installation faults;</t>
  </si>
  <si>
    <t>OQ (operation qualification) measurements and documentation of performance measurements, including parameter setting;</t>
  </si>
  <si>
    <t>Recording of the as-built condition, keeping a running record of any changes made during execution, plotting and entering into the PZI project documentation;</t>
  </si>
  <si>
    <t>A wall diagram of the system, enclosed in a protective frame with transparent plastic or plasticised glass, including fixing to an internal wall in the mechanical room of the building;</t>
  </si>
  <si>
    <t>SSE vacuum solar energy spreader to support the heating system, complete with all accessories for installation on the roof:</t>
  </si>
  <si>
    <t xml:space="preserve">  - area 1x SSE 3m2, total area 15x SSE 45 m2 steam output 100 W/m2, efficiency up to 80%, heat output of SSE up to 520 W/m2, total heat output 23,4 kW</t>
  </si>
  <si>
    <t xml:space="preserve"> - 15x SSE installation: 5 rows, 3x SSE in each row, Tiechelman hydraulic coupling to equalise the pressure resistance through the SSE system, complete with sealing and fixing material suitable for glycol medium and temperatures up to 150°C</t>
  </si>
  <si>
    <t xml:space="preserve"> - sSE receiver installation angle: 25°</t>
  </si>
  <si>
    <t xml:space="preserve"> - complete with galvanised steel substructure for installation on flat roof, weights or integrated fixing in the roof structure, including SSE fixing material to the substructure;</t>
  </si>
  <si>
    <t xml:space="preserve"> - corresponds to VIESSMANN product type Vitosol 300-T, SP3B - kpl 15 with accessories</t>
  </si>
  <si>
    <t>Code: SSE42.20</t>
  </si>
  <si>
    <t>Plate heat exchanger, bolted composite design, PN16, material AISI316 (or better), plate thickness 0,6mm, EPDM seals up to 150°C permanent load, PED compliant. Technical data:</t>
  </si>
  <si>
    <t xml:space="preserve"> - heat transfer from the SSE solar energy receiver system to the heating water</t>
  </si>
  <si>
    <t xml:space="preserve"> - sSE glycol medium (35% propylene glycol)</t>
  </si>
  <si>
    <t xml:space="preserve"> - heat exchanged 23,4 kW - heating</t>
  </si>
  <si>
    <t xml:space="preserve"> - primary cold side P: glycol medium (35% propylene glycol and 65% water), inlet temp 63C, outlet temp 48°C, flow 1.43m3/h, pressure drop up to 20kPa</t>
  </si>
  <si>
    <t xml:space="preserve"> - secondary hot side S: heating water, inlet temp. 50°C, outlet temp. 60°C, flow rate 2,04m3/h, pressure drop up to 20kPa</t>
  </si>
  <si>
    <t xml:space="preserve"> - all connections flanged PN10, primary P DN25, secondary S DN25</t>
  </si>
  <si>
    <t xml:space="preserve"> - including the laptop base, fixing and sealing materials;</t>
  </si>
  <si>
    <t xml:space="preserve"> - dimensions up to: length L x width W x height H = 500 x 400 x 9000 mm</t>
  </si>
  <si>
    <t xml:space="preserve"> - complete with thermal vapour barrier made of elastomeric foam based on synthetic rubber according to EN14304 with the following properties: CFC-free, µ≥7000 according to EN13469, λ≤0.040W/mK according to EN ISO8497, classification B-s3-d0 according to EN13501-1, for temperatures -50 to +105°C, thickness 50mm</t>
  </si>
  <si>
    <t xml:space="preserve"> - suitable product ALFA LAVAL type T5-BFG + thermal insulation or equivalent</t>
  </si>
  <si>
    <t>Code: HE42.10</t>
  </si>
  <si>
    <t>Circulation pump, PN10, wet-rotor, ErP-compliant, electronically controlled with PM motor and integrated frequency converter, integrated differential pressure and temperature sensor, setting controller with parameter display, with internal hydraulic, electrical and communication connections, pump material grey cast iron with appropriate sealing for the medium, flanged design, including counter flanges, fixing and sealing material. Technical data:</t>
  </si>
  <si>
    <t xml:space="preserve"> - flow rate V= 1,43 m3/h, pressure head H= 45kPa,</t>
  </si>
  <si>
    <t xml:space="preserve"> - electrical data Pel= 0,084kW, 230V /1/ 50Hz, IP55, IE3 or better</t>
  </si>
  <si>
    <t xml:space="preserve"> - corresponds to GRUNDFOS product type MAGNA3 25-60</t>
  </si>
  <si>
    <t>Code: P42.081</t>
  </si>
  <si>
    <t>Code: TIC42.001. TI42.002</t>
  </si>
  <si>
    <t>Pressure sensor with transducer, for pressure measurement in the range from 0 to 8 barg (relative) and adjustable alarm pressure, threaded connection 1/2" (DN15), material stainless steel, electrical data: power supply 24V, output 4-20mA, complete with pressure sensor valve 1/2" (DN15) and sealing and fixing material;</t>
  </si>
  <si>
    <t>Code: PIA42.009</t>
  </si>
  <si>
    <t>Expansion vessel for compensating thermal expansion of the medium in the system, PN10, in compliance with the EU Pressure Equipment Directive PED, upright cylindrical design, diaphragm according to DIN 4807, pressures up to 10 bar, diaphragm temperatures from 5 to 70°C, including fixing and sealing material;</t>
  </si>
  <si>
    <t xml:space="preserve"> - expansion tank capacity 400 litres</t>
  </si>
  <si>
    <t xml:space="preserve"> - dimensions: diameter D x height H = ø620 x 1500mm</t>
  </si>
  <si>
    <t xml:space="preserve"> - with 3/4" (DN20) threaded connection, complete with 3/4" (DN20) keyed valve</t>
  </si>
  <si>
    <t xml:space="preserve"> - corresponds to IMI PNEUMATEX product type PNEUMATEX type SU 400.10 + DLV 20 or equivalent</t>
  </si>
  <si>
    <t>Code: EP42.11</t>
  </si>
  <si>
    <t xml:space="preserve"> - opening pressure 8,0 barg,</t>
  </si>
  <si>
    <t xml:space="preserve"> - with 1" (DN25) threaded connection, complete with 1" (DN25) keyed valve</t>
  </si>
  <si>
    <t xml:space="preserve"> - iMI PNEUMATEX product type DSV 25 - 8.0 SOL + DLV 25 or equivalent</t>
  </si>
  <si>
    <t>Code: VV42.12</t>
  </si>
  <si>
    <t>Ball valve with union for emptying or filling, threaded version, PN16, with handle, material brass/PTFE, incl. fitting and sealing material:</t>
  </si>
  <si>
    <t>Ball valve, threaded version, PN16, with lever, material brass/PTFE, incl. mounting and sealing material:</t>
  </si>
  <si>
    <t>Vibration compensator from hardware to pipeline, threaded version, PN16, material galvanised steel, EPDM, including fixing and sealing material;</t>
  </si>
  <si>
    <t xml:space="preserve"> - measuring range: 0 to 10 bar</t>
  </si>
  <si>
    <t>Automatic venting valve, with stop and manual venting valve PN10 material brass/PTFE, incl. threaded dutch and sealing material;</t>
  </si>
  <si>
    <t>Discharge cup, volume V ≥ 2 litres, made of DN100 pipe, ø114x3,6 mm according to EN10216-1 (DIN2448), length L=300mm, with bomb-lined ends, material P235TR2 (St37), incl. welding material;</t>
  </si>
  <si>
    <t>T piece DN 15 / branch DN 15</t>
  </si>
  <si>
    <t>T piece DN 32 / branch DN 15</t>
  </si>
  <si>
    <t xml:space="preserve"> - with additional aluminium sheet Alu 0,6 mm</t>
  </si>
  <si>
    <t>DN 15, ø 21,3 ; thickness 13 mm</t>
  </si>
  <si>
    <t>DN 20, ø 26,9 ; thickness 19 mm</t>
  </si>
  <si>
    <t>DN 25, ø 33,7 ; thickness 19 mm</t>
  </si>
  <si>
    <t>DN 32, ø 42,4 ; thickness 25 mm</t>
  </si>
  <si>
    <t>in panels ; thickness 25 mm</t>
  </si>
  <si>
    <t>test pressure = 1,2 x maximum working pressure = 9,6 barg</t>
  </si>
  <si>
    <t>Glycol medium and system charging; the glycol medium is a mixture of softened water and glycol, freezing point -18°C, the glycol must be suitable for heat transfer in heating and cooling processes; the glycol medium must be mixed to a homogeneous mixture before charging and only then the system must be charged;</t>
  </si>
  <si>
    <t xml:space="preserve"> - presumed to correspond to the propylene glycol product BASF type Gythermin P44 or equivalent</t>
  </si>
  <si>
    <t xml:space="preserve"> - quantity of glycol approx. 70 litres</t>
  </si>
  <si>
    <t xml:space="preserve"> - checking the circulation of the glycol medium,</t>
  </si>
  <si>
    <t xml:space="preserve"> - control of the prescribed parameters of the glycol medium</t>
  </si>
  <si>
    <t>Stainless steel nameplates with engraved marking according to the scheme for fittings and fixtures, complete with steel fixing wire or high quality labels; high durability H (more than 15 years)</t>
  </si>
  <si>
    <t>Self-adhesive arrows to indicate direction of flow and type of media; high H lifetime (more than 15 years)</t>
  </si>
  <si>
    <t>Wall diagram of the system, encased in a protective frame with transparent plastic or plasticised glass, including fixing to an internal wall in the mechanical room of the building;</t>
  </si>
  <si>
    <t>Expansion vessel for compensation of thermal expansion of the medium in the system, PN10, in compliance with the EU Pressure Equipment Directive PED, upright disc design, diaphragm according to DIN 4807, pressures up to 10 bar, diaphragm temperatures from 5 to 70°C, incl. fixing and sealing material;</t>
  </si>
  <si>
    <t xml:space="preserve"> - glycol medium ventilation and air conditioning
(35% ethylene glycol)</t>
  </si>
  <si>
    <t xml:space="preserve"> - expansion tank capacity 12 litres</t>
  </si>
  <si>
    <t xml:space="preserve"> - dimensions: diameter D x thickness H = ø360 x 200 mm</t>
  </si>
  <si>
    <t xml:space="preserve"> - with threaded connection 1/2" (DN15), complete with valve with lock 1/2" (DN15)</t>
  </si>
  <si>
    <t xml:space="preserve"> - corresponds to IMI PNEUMATEX product type SD 12.10 + DLV 15 or equivalent</t>
  </si>
  <si>
    <t>Code: EP09.501, EP16.501</t>
  </si>
  <si>
    <t xml:space="preserve"> - expansion tank capacity 35 litres</t>
  </si>
  <si>
    <t xml:space="preserve"> - dimensions: diameter D x thickness H = ø490 x 280 mm</t>
  </si>
  <si>
    <t xml:space="preserve"> - corresponds to IMI PNEUMATEX product type SD 35.10 + DLV 20 or equivalent</t>
  </si>
  <si>
    <t>Code: EP12.501, EP13.501</t>
  </si>
  <si>
    <t xml:space="preserve"> - iMI PNEUMATEX product type DSV 15 - 5.0 F + DLV 15 or equivalent</t>
  </si>
  <si>
    <t>Code: VV09.502, VV16.502</t>
  </si>
  <si>
    <t xml:space="preserve"> - iMI PNEUMATEX product type DSV 20 - 5.0 F + DLV 20 or equivalent</t>
  </si>
  <si>
    <t>Code: VV12.502, VV13.502</t>
  </si>
  <si>
    <t>Pressure sensor with transducer, for pressure measurement in the range from 0 to 4 barg (relative) and adjustable alarm pressure, threaded connection 1/2" (DN15), material stainless steel, electrical data: power supply 24V, output 4-20mA, complete with pressure sensor valve 1/2" (DN15) and sealing and fixing material;</t>
  </si>
  <si>
    <t xml:space="preserve"> - alarm if pressure p &lt; 2.0 barg (sensor setting or software setting)</t>
  </si>
  <si>
    <t xml:space="preserve"> - corresponds to ENDRESS+HAUSER product type PTC31B + PZAV or equivalent (PIA)</t>
  </si>
  <si>
    <t>Code: PIA09.019, PIA12.019, PIA13.019, PIA16.019</t>
  </si>
  <si>
    <t>Ball valve with connection for emptying or filling, threaded version, PN16, with handle, material brass/PTFE, incl. fitting and sealing material:</t>
  </si>
  <si>
    <t>Ball valve, threaded version, PN16, with handle, material brass/PTFE, incl. fitting and sealing material:</t>
  </si>
  <si>
    <t>Butterfly valve, flanged version, soft sealing, PN16, with manual lever actuator up to and including DN100 or with manual screw actuator up to and including DN125, material ductile iron / EPDM, for installation between flanges, complete with two anti-seize fittings, screwing and sealing material;</t>
  </si>
  <si>
    <t>Vibration compensator from hardware to pipeline, flanged version, PN16, material galvanised steel, EPDM, including fixing and sealing material;</t>
  </si>
  <si>
    <t>Pressure gauge ø 68 mm, accuracy class 1.6% according to EN837-1, threaded radial connection, material brass, stainless steel, glass / EPDM, complete with pressure gauge valve DN15 (1/2"), including fitting and sealing material;</t>
  </si>
  <si>
    <t>Automatic vent, with stop and manual vent valve PN10 material brass/PTFE, incl. threaded dutch and sealing material;</t>
  </si>
  <si>
    <t>Discharge cup, volume V ≥ 2 litres, made of DN100 pipe, ø114x3,6 mm according to EN10216-1 (DIN2448), length L=300mm, with bomb-coated ends, material P235TR2 (St37), incl. welding consumables;</t>
  </si>
  <si>
    <t xml:space="preserve"> - pre-insulated cold glycol medium ventilation perimeters</t>
  </si>
  <si>
    <t>T piece DN 20 / branch DN 20</t>
  </si>
  <si>
    <t>T piece DN 25 / branch DN 25</t>
  </si>
  <si>
    <t>dN 50 / DN 25 reduction</t>
  </si>
  <si>
    <t>T piece DN 80 / branch DN 50</t>
  </si>
  <si>
    <t>dN 80 / DN 50 reduction</t>
  </si>
  <si>
    <t>DN 40, ø 48,3 thickness 25 mm</t>
  </si>
  <si>
    <t>DN 50, ø 60,3 ; thickness 40 mm</t>
  </si>
  <si>
    <t>DN 65, ø 76,1 ; thickness 40 mm</t>
  </si>
  <si>
    <t>DN 80, ø 88,9 ; thickness 40 mm</t>
  </si>
  <si>
    <t>Glycol medium and system charging; the glycol medium is a mixture of softened water and glycol, freezing point -16°C, the glycol must be suitable for heat transfer in heating and cooling processes; the glycol medium must be mixed to a homogeneous mixture before charging and only then the system must be charged;</t>
  </si>
  <si>
    <t xml:space="preserve"> - glycol medium aeration (30% ethylene glycol)</t>
  </si>
  <si>
    <t xml:space="preserve"> - presumably corresponding to the propylene glycol product BASF type Gythermin NF or equivalent, or</t>
  </si>
  <si>
    <t xml:space="preserve"> - glycol quantity approx. 400 litres for all ventilation and air conditioning systems</t>
  </si>
  <si>
    <t>Wall diagram of the system, enclosed in a protective frame with transparent plastic or plasticised glass, including fixing to an internal wall in the mechanical room of the building;</t>
  </si>
  <si>
    <t>HEATING</t>
  </si>
  <si>
    <t>REFRIGERATION</t>
  </si>
  <si>
    <t>GLYCOL MEDIUM SSE</t>
  </si>
  <si>
    <t>GLYCOL MEDIUM AIR CONDITIONING</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</si>
  <si>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</si>
  <si>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</si>
  <si>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</si>
  <si>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</si>
  <si>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</si>
  <si>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</si>
  <si>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</si>
  <si>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</si>
  <si>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</si>
  <si>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</si>
  <si>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</si>
  <si>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</si>
  <si>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</si>
  <si>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</si>
  <si>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</si>
  <si>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</si>
  <si>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</si>
  <si>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</si>
  <si>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</si>
  <si>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</si>
  <si>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</si>
  <si>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</si>
  <si>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</si>
  <si>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</si>
  <si>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</si>
  <si>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</si>
  <si>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</si>
  <si>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</si>
  <si>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</si>
  <si>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</si>
  <si>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</si>
  <si>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</si>
  <si>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</si>
  <si>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</si>
  <si>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</si>
  <si>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</si>
  <si>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</si>
  <si>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</si>
  <si>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</si>
  <si>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</si>
  <si>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</si>
  <si>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</si>
  <si>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</si>
  <si>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</si>
  <si>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</si>
  <si>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</si>
  <si>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</si>
  <si>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</si>
  <si>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</si>
  <si>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</si>
  <si>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</si>
  <si>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</si>
  <si>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</si>
  <si>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</si>
  <si>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</si>
  <si>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</si>
  <si>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</si>
  <si>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</si>
  <si>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</si>
  <si>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</si>
  <si>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</si>
  <si>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</si>
  <si>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</si>
  <si>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</si>
  <si>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</si>
  <si>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</si>
  <si>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</si>
  <si>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</si>
  <si>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</si>
  <si>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</si>
  <si>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Heating and cooling</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</si>
  <si>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</si>
  <si>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</si>
  <si>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</si>
  <si>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</si>
  <si>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</si>
  <si>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</si>
  <si>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</si>
  <si>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</si>
  <si>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</si>
  <si>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</si>
  <si>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</si>
  <si>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</si>
  <si>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</si>
  <si>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</si>
  <si>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</si>
  <si>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</si>
  <si>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</si>
  <si>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</si>
  <si>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</si>
  <si>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</si>
  <si>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</si>
  <si>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</si>
  <si>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</si>
  <si>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Description</t>
  </si>
  <si>
    <t>UNFORSEEN WORKS</t>
  </si>
  <si>
    <t>MECHANICAL WORKS</t>
  </si>
  <si>
    <t>TOTAL MECHANICAL WORKS:</t>
  </si>
  <si>
    <t>COST SUMMARY OF 
MECHANICAL WORKS</t>
  </si>
  <si>
    <t>4/7 Heating and Cooling</t>
  </si>
  <si>
    <t xml:space="preserve">STAVBA FAKULTETE/FACULTY BUILDING
</t>
  </si>
  <si>
    <t>PR. POPIS STROJNIH DEL/BOQ OF MECHANICAL WORKS 
4/7 Ogrevanje in hlajenje/Heating and Cooling</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</si>
  <si>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</si>
  <si>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</si>
  <si>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JULFS--6S0702P</t>
  </si>
  <si>
    <t>4 NAČRT S PODROČJA STROJNIŠTVA/ DOC. IN THE FIELD OF MECHANICAL ENGINEERING</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</si>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</sst>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
  </numFmts>
  <fonts count="57"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i/>
      <sz val="10"/>
      <color indexed="8"/>
      <name val="Arial CE"/>
      <charset val="238"/>
    </font>
    <font>
      <b/>
      <sz val="11"/>
      <color indexed="8"/>
      <name val="Arial"/>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sz val="6"/>
      <color indexed="8"/>
      <name val="Trebuchet MS"/>
      <family val="2"/>
      <charset val="238"/>
    </font>
    <font>
      <i/>
      <sz val="6"/>
      <color indexed="8"/>
      <name val="Trebuchet MS"/>
      <family val="2"/>
      <charset val="238"/>
    </font>
    <font>
      <b/>
      <i/>
      <sz val="6"/>
      <color indexed="8"/>
      <name val="Trebuchet MS"/>
      <family val="2"/>
      <charset val="238"/>
    </font>
    <font>
      <b/>
      <sz val="6"/>
      <color indexed="8"/>
      <name val="Trebuchet MS"/>
      <family val="2"/>
      <charset val="238"/>
    </font>
    <font>
      <sz val="16"/>
      <color rgb="FF000000"/>
      <name val="Courier New"/>
      <family val="3"/>
      <charset val="238"/>
    </font>
    <font>
      <sz val="11"/>
      <color indexed="8"/>
      <name val="Trebuchet MS"/>
      <family val="2"/>
      <charset val="238"/>
    </font>
    <font>
      <sz val="11"/>
      <name val="Arial CE"/>
      <charset val="238"/>
    </font>
    <font>
      <sz val="16"/>
      <color indexed="8"/>
      <name val="Courier New"/>
      <family val="3"/>
      <charset val="238"/>
    </font>
    <font>
      <sz val="8"/>
      <color indexed="8"/>
      <name val="Trebuchet MS"/>
      <family val="2"/>
      <charset val="238"/>
    </font>
    <font>
      <sz val="13.5"/>
      <name val="Arial CE"/>
      <charset val="238"/>
    </font>
    <font>
      <sz val="13.5"/>
      <color rgb="FF000000"/>
      <name val="Courier New"/>
      <family val="3"/>
      <charset val="238"/>
    </font>
    <font>
      <b/>
      <sz val="7.5"/>
      <name val="Trebuchet MS"/>
      <family val="2"/>
      <charset val="238"/>
    </font>
    <font>
      <b/>
      <sz val="7.5"/>
      <color theme="1" tint="0.34998626667073579"/>
      <name val="Trebuchet MS"/>
      <family val="2"/>
      <charset val="238"/>
    </font>
    <font>
      <sz val="7.5"/>
      <color rgb="FF000000"/>
      <name val="Times New Roman"/>
      <family val="1"/>
      <charset val="238"/>
    </font>
    <font>
      <i/>
      <sz val="7.5"/>
      <color rgb="FF000000"/>
      <name val="Times New Roman"/>
      <family val="1"/>
      <charset val="238"/>
    </font>
    <font>
      <sz val="6"/>
      <name val="Arial CE"/>
      <charset val="238"/>
    </font>
    <font>
      <i/>
      <sz val="8"/>
      <name val="Arial"/>
      <family val="2"/>
      <charset val="238"/>
    </font>
    <font>
      <b/>
      <i/>
      <sz val="8"/>
      <name val="Arial"/>
      <family val="2"/>
      <charset val="238"/>
    </font>
    <font>
      <vertAlign val="superscript"/>
      <sz val="9"/>
      <name val="Arial CE"/>
      <charset val="238"/>
    </font>
    <font>
      <vertAlign val="subscript"/>
      <sz val="9"/>
      <name val="Arial CE"/>
      <charset val="238"/>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30">
    <xf numFmtId="0" fontId="0" fillId="0" borderId="0"/>
    <xf numFmtId="0" fontId="3" fillId="0" borderId="0"/>
    <xf numFmtId="0" fontId="2"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2" fillId="0" borderId="0"/>
    <xf numFmtId="0" fontId="2" fillId="0" borderId="0" applyBorder="0"/>
    <xf numFmtId="0" fontId="2" fillId="0" borderId="0" applyBorder="0"/>
    <xf numFmtId="0" fontId="3" fillId="0" borderId="0"/>
    <xf numFmtId="0" fontId="3" fillId="0" borderId="0"/>
    <xf numFmtId="0" fontId="18" fillId="0" borderId="0" applyFill="0" applyBorder="0"/>
  </cellStyleXfs>
  <cellXfs count="268">
    <xf numFmtId="0" fontId="0" fillId="0" borderId="0" xfId="0"/>
    <xf numFmtId="0" fontId="30" fillId="0" borderId="2" xfId="15" applyFont="1" applyFill="1" applyBorder="1" applyAlignment="1" applyProtection="1">
      <alignment horizontal="left" vertical="top" wrapText="1"/>
    </xf>
    <xf numFmtId="0" fontId="17" fillId="0" borderId="2" xfId="17" quotePrefix="1" applyNumberFormat="1" applyFont="1" applyFill="1" applyBorder="1" applyAlignment="1" applyProtection="1">
      <alignment horizontal="left" vertical="top" wrapText="1"/>
    </xf>
    <xf numFmtId="0" fontId="17" fillId="0" borderId="39" xfId="17" quotePrefix="1" applyNumberFormat="1" applyFont="1" applyFill="1" applyBorder="1" applyAlignment="1" applyProtection="1">
      <alignment vertical="top" wrapText="1"/>
    </xf>
    <xf numFmtId="164" fontId="17" fillId="2" borderId="3" xfId="0" applyNumberFormat="1" applyFont="1" applyFill="1" applyBorder="1" applyProtection="1">
      <protection locked="0"/>
    </xf>
    <xf numFmtId="164" fontId="23" fillId="2" borderId="3" xfId="0" applyNumberFormat="1" applyFont="1" applyFill="1" applyBorder="1" applyProtection="1">
      <protection locked="0"/>
    </xf>
    <xf numFmtId="0" fontId="35" fillId="0" borderId="0" xfId="20" applyFont="1" applyAlignment="1">
      <alignment horizontal="left" vertical="center" wrapText="1"/>
    </xf>
    <xf numFmtId="0" fontId="35" fillId="0" borderId="0" xfId="20" applyFont="1" applyAlignment="1">
      <alignment horizontal="center" vertical="center" wrapText="1"/>
    </xf>
    <xf numFmtId="0" fontId="35" fillId="0" borderId="0" xfId="20" applyFont="1" applyAlignment="1">
      <alignment vertical="center" wrapText="1"/>
    </xf>
    <xf numFmtId="0" fontId="43" fillId="0" borderId="37" xfId="20" applyFont="1" applyBorder="1" applyAlignment="1">
      <alignment vertical="center" wrapText="1"/>
    </xf>
    <xf numFmtId="0" fontId="43" fillId="0" borderId="36" xfId="20" applyFont="1" applyBorder="1" applyAlignment="1">
      <alignment horizontal="right" vertical="center" wrapText="1"/>
    </xf>
    <xf numFmtId="0" fontId="43" fillId="0" borderId="22" xfId="20" applyFont="1" applyBorder="1" applyAlignment="1">
      <alignment vertical="center" wrapText="1"/>
    </xf>
    <xf numFmtId="0" fontId="43" fillId="0" borderId="2" xfId="20" applyFont="1" applyBorder="1" applyAlignment="1">
      <alignment horizontal="right" vertical="center" wrapText="1"/>
    </xf>
    <xf numFmtId="14" fontId="43" fillId="0" borderId="2" xfId="20" applyNumberFormat="1" applyFont="1" applyBorder="1" applyAlignment="1">
      <alignment horizontal="left" vertical="center" wrapText="1"/>
    </xf>
    <xf numFmtId="0" fontId="35" fillId="0" borderId="18" xfId="20" applyFont="1" applyBorder="1" applyAlignment="1">
      <alignment horizontal="left" vertical="center" wrapText="1"/>
    </xf>
    <xf numFmtId="0" fontId="35" fillId="0" borderId="34" xfId="20" applyFont="1" applyBorder="1" applyAlignment="1">
      <alignment horizontal="left" vertical="center" wrapText="1"/>
    </xf>
    <xf numFmtId="0" fontId="35" fillId="0" borderId="33" xfId="20" applyFont="1" applyBorder="1" applyAlignment="1">
      <alignment horizontal="center" vertical="center" wrapText="1"/>
    </xf>
    <xf numFmtId="0" fontId="35" fillId="0" borderId="30" xfId="20" applyFont="1" applyBorder="1" applyAlignment="1">
      <alignment horizontal="center" vertical="center" wrapText="1"/>
    </xf>
    <xf numFmtId="0" fontId="35" fillId="0" borderId="22" xfId="20" applyFont="1" applyBorder="1" applyAlignment="1">
      <alignment horizontal="left" vertical="center" wrapText="1"/>
    </xf>
    <xf numFmtId="0" fontId="43" fillId="0" borderId="19" xfId="20" applyFont="1" applyBorder="1" applyAlignment="1">
      <alignment horizontal="right" vertical="center" wrapText="1"/>
    </xf>
    <xf numFmtId="0" fontId="35" fillId="0" borderId="13" xfId="20" applyFont="1" applyBorder="1" applyAlignment="1">
      <alignment vertical="center" wrapText="1"/>
    </xf>
    <xf numFmtId="0" fontId="35" fillId="0" borderId="5" xfId="20" applyFont="1" applyBorder="1" applyAlignment="1">
      <alignment vertical="center" wrapText="1"/>
    </xf>
    <xf numFmtId="0" fontId="40" fillId="0" borderId="7" xfId="20" applyFont="1" applyBorder="1" applyAlignment="1">
      <alignment horizontal="right" vertical="center" wrapText="1"/>
    </xf>
    <xf numFmtId="0" fontId="43" fillId="0" borderId="14" xfId="20" applyFont="1" applyBorder="1" applyAlignment="1">
      <alignment horizontal="right" vertical="center" wrapText="1"/>
    </xf>
    <xf numFmtId="49" fontId="40" fillId="0" borderId="7" xfId="20" applyNumberFormat="1" applyFont="1" applyBorder="1" applyAlignment="1">
      <alignment horizontal="right" vertical="center" wrapText="1"/>
    </xf>
    <xf numFmtId="0" fontId="35" fillId="0" borderId="5" xfId="20" applyFont="1" applyBorder="1" applyAlignment="1">
      <alignment horizontal="left" vertical="center" wrapText="1"/>
    </xf>
    <xf numFmtId="0" fontId="35" fillId="0" borderId="5" xfId="20" applyFont="1" applyBorder="1" applyAlignment="1">
      <alignment vertical="top" wrapText="1"/>
    </xf>
    <xf numFmtId="49" fontId="40" fillId="0" borderId="7" xfId="20" applyNumberFormat="1" applyFont="1" applyBorder="1" applyAlignment="1">
      <alignment horizontal="right" wrapText="1"/>
    </xf>
    <xf numFmtId="0" fontId="35" fillId="0" borderId="0" xfId="20" applyFont="1" applyFill="1" applyAlignment="1">
      <alignment horizontal="left" vertical="center" wrapText="1"/>
    </xf>
    <xf numFmtId="0" fontId="35" fillId="0" borderId="0" xfId="20" applyFont="1" applyFill="1" applyAlignment="1">
      <alignment vertical="center" wrapText="1"/>
    </xf>
    <xf numFmtId="0" fontId="36" fillId="0" borderId="0" xfId="20" applyFont="1" applyFill="1" applyAlignment="1">
      <alignment horizontal="center" vertical="center" wrapText="1"/>
    </xf>
    <xf numFmtId="0" fontId="38" fillId="0" borderId="0" xfId="20" applyFont="1" applyFill="1" applyAlignment="1">
      <alignment horizontal="center" vertical="center" wrapText="1"/>
    </xf>
    <xf numFmtId="0" fontId="37" fillId="0" borderId="0" xfId="20" applyFont="1" applyAlignment="1">
      <alignment vertical="center" wrapText="1"/>
    </xf>
    <xf numFmtId="0" fontId="35" fillId="0" borderId="0" xfId="20" applyFont="1" applyFill="1" applyAlignment="1">
      <alignment horizontal="center" vertical="center" wrapText="1"/>
    </xf>
    <xf numFmtId="0" fontId="36" fillId="0" borderId="0" xfId="20" applyFont="1" applyAlignment="1">
      <alignment vertical="center" wrapText="1"/>
    </xf>
    <xf numFmtId="49" fontId="23" fillId="0" borderId="0" xfId="0" applyNumberFormat="1" applyFont="1" applyAlignment="1">
      <alignment horizontal="left" vertical="center"/>
    </xf>
    <xf numFmtId="0" fontId="22" fillId="0" borderId="0" xfId="0" applyFont="1" applyAlignment="1">
      <alignment horizontal="left" vertical="center"/>
    </xf>
    <xf numFmtId="0" fontId="1" fillId="0" borderId="0" xfId="0" applyFont="1" applyAlignment="1">
      <alignment horizontal="left" vertical="center"/>
    </xf>
    <xf numFmtId="0" fontId="18" fillId="0" borderId="0" xfId="20" applyAlignment="1">
      <alignment vertical="center"/>
    </xf>
    <xf numFmtId="0" fontId="23" fillId="0" borderId="0" xfId="0" applyFont="1" applyAlignment="1">
      <alignment horizontal="left" vertical="center"/>
    </xf>
    <xf numFmtId="0" fontId="0" fillId="0" borderId="0" xfId="0" applyAlignment="1">
      <alignment horizontal="left" vertical="center"/>
    </xf>
    <xf numFmtId="0" fontId="29" fillId="0" borderId="0" xfId="20" applyFont="1" applyFill="1" applyAlignment="1">
      <alignment horizontal="left" vertical="center"/>
    </xf>
    <xf numFmtId="0" fontId="29" fillId="0" borderId="0" xfId="20" applyFont="1" applyFill="1" applyAlignment="1">
      <alignment horizontal="center" vertical="center"/>
    </xf>
    <xf numFmtId="0" fontId="18" fillId="0" borderId="0" xfId="20" applyFill="1" applyAlignment="1">
      <alignment horizontal="center" vertical="center"/>
    </xf>
    <xf numFmtId="0" fontId="18" fillId="0" borderId="0" xfId="20" applyFill="1" applyAlignment="1">
      <alignment vertical="center"/>
    </xf>
    <xf numFmtId="0" fontId="27" fillId="0" borderId="0" xfId="20" applyFont="1" applyFill="1" applyAlignment="1">
      <alignment horizontal="left" vertical="center"/>
    </xf>
    <xf numFmtId="0" fontId="27" fillId="0" borderId="2" xfId="20" applyFont="1" applyFill="1" applyBorder="1" applyAlignment="1">
      <alignment horizontal="left" vertical="top" wrapText="1"/>
    </xf>
    <xf numFmtId="0" fontId="29" fillId="0" borderId="2" xfId="20" applyFont="1" applyFill="1" applyBorder="1" applyAlignment="1">
      <alignment horizontal="left" vertical="top" wrapText="1"/>
    </xf>
    <xf numFmtId="0" fontId="21" fillId="0" borderId="0" xfId="20" applyFont="1" applyFill="1" applyAlignment="1">
      <alignment horizontal="center" vertical="center"/>
    </xf>
    <xf numFmtId="0" fontId="29" fillId="0" borderId="0" xfId="20" applyFont="1" applyFill="1" applyAlignment="1">
      <alignment horizontal="left" vertical="top" wrapText="1"/>
    </xf>
    <xf numFmtId="0" fontId="19" fillId="0" borderId="0" xfId="20" applyFont="1" applyFill="1" applyAlignment="1">
      <alignment horizontal="center" vertical="center"/>
    </xf>
    <xf numFmtId="0" fontId="29" fillId="0" borderId="0" xfId="20" applyFont="1" applyFill="1" applyBorder="1" applyAlignment="1">
      <alignment horizontal="left" vertical="top" wrapText="1"/>
    </xf>
    <xf numFmtId="0" fontId="20" fillId="0" borderId="0" xfId="20" applyFont="1" applyFill="1" applyAlignment="1">
      <alignment horizontal="center" vertical="center"/>
    </xf>
    <xf numFmtId="164" fontId="23" fillId="0" borderId="0" xfId="0" applyNumberFormat="1" applyFont="1" applyAlignment="1">
      <alignment vertical="center"/>
    </xf>
    <xf numFmtId="49" fontId="24" fillId="0" borderId="2" xfId="3" applyNumberFormat="1" applyFont="1" applyBorder="1" applyAlignment="1">
      <alignment horizontal="left" vertical="top"/>
    </xf>
    <xf numFmtId="0" fontId="24" fillId="0" borderId="2" xfId="3" applyFont="1" applyBorder="1" applyAlignment="1">
      <alignment horizontal="justify" vertical="top"/>
    </xf>
    <xf numFmtId="0" fontId="23" fillId="0" borderId="0" xfId="0" applyFont="1"/>
    <xf numFmtId="49" fontId="17" fillId="0" borderId="2" xfId="0" applyNumberFormat="1" applyFont="1" applyBorder="1" applyAlignment="1">
      <alignment horizontal="left" vertical="top"/>
    </xf>
    <xf numFmtId="0" fontId="17" fillId="0" borderId="2" xfId="10"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3" applyFont="1" applyBorder="1" applyAlignment="1">
      <alignment horizontal="justify" vertical="top" wrapText="1"/>
    </xf>
    <xf numFmtId="0" fontId="17" fillId="0" borderId="2" xfId="3" applyFont="1" applyBorder="1" applyAlignment="1">
      <alignment horizontal="left" vertical="top" wrapText="1" readingOrder="1"/>
    </xf>
    <xf numFmtId="0" fontId="17" fillId="0" borderId="2" xfId="4" applyFont="1" applyBorder="1" applyAlignment="1">
      <alignment horizontal="left" vertical="top" wrapText="1" readingOrder="1"/>
    </xf>
    <xf numFmtId="0" fontId="17" fillId="0" borderId="2" xfId="4" quotePrefix="1" applyFont="1" applyBorder="1" applyAlignment="1">
      <alignment horizontal="left" vertical="top" wrapText="1" readingOrder="1"/>
    </xf>
    <xf numFmtId="0" fontId="17" fillId="0" borderId="2" xfId="3" applyFont="1" applyBorder="1" applyAlignment="1">
      <alignment horizontal="justify" vertical="top"/>
    </xf>
    <xf numFmtId="0" fontId="17" fillId="0" borderId="2" xfId="5" applyFont="1" applyBorder="1" applyAlignment="1">
      <alignment horizontal="left" vertical="top" wrapText="1" readingOrder="1"/>
    </xf>
    <xf numFmtId="49" fontId="23" fillId="0" borderId="0" xfId="0" applyNumberFormat="1" applyFont="1" applyAlignment="1">
      <alignment horizontal="left" vertical="top"/>
    </xf>
    <xf numFmtId="0" fontId="23" fillId="0" borderId="0" xfId="0" applyFont="1" applyAlignment="1">
      <alignment horizontal="center" vertical="top"/>
    </xf>
    <xf numFmtId="0" fontId="23" fillId="0" borderId="0" xfId="0" applyFont="1" applyAlignment="1">
      <alignment horizontal="center"/>
    </xf>
    <xf numFmtId="4" fontId="23" fillId="0" borderId="0" xfId="0" applyNumberFormat="1" applyFont="1"/>
    <xf numFmtId="164" fontId="23" fillId="0" borderId="0" xfId="0" applyNumberFormat="1" applyFont="1"/>
    <xf numFmtId="164" fontId="22" fillId="0" borderId="0" xfId="0" applyNumberFormat="1" applyFont="1"/>
    <xf numFmtId="0" fontId="24" fillId="0" borderId="2" xfId="3" applyFont="1" applyBorder="1" applyAlignment="1">
      <alignment horizontal="left" vertical="top"/>
    </xf>
    <xf numFmtId="0" fontId="15" fillId="0" borderId="0" xfId="16" applyFont="1" applyAlignment="1">
      <alignment vertical="center"/>
    </xf>
    <xf numFmtId="0" fontId="3" fillId="0" borderId="0" xfId="16" applyAlignment="1">
      <alignment vertical="center"/>
    </xf>
    <xf numFmtId="0" fontId="3" fillId="0" borderId="0" xfId="0" applyFont="1"/>
    <xf numFmtId="0" fontId="31" fillId="0" borderId="0" xfId="16" applyFont="1" applyAlignment="1">
      <alignment vertical="center"/>
    </xf>
    <xf numFmtId="0" fontId="23" fillId="0" borderId="0" xfId="16" applyFont="1" applyAlignment="1">
      <alignment vertical="center"/>
    </xf>
    <xf numFmtId="0" fontId="23" fillId="0" borderId="0" xfId="0" applyFont="1" applyAlignment="1">
      <alignment vertical="center"/>
    </xf>
    <xf numFmtId="0" fontId="17" fillId="0" borderId="2" xfId="27" quotePrefix="1" applyFont="1" applyBorder="1" applyAlignment="1">
      <alignment horizontal="left" vertical="top" wrapText="1"/>
    </xf>
    <xf numFmtId="0" fontId="33" fillId="0" borderId="0" xfId="16" applyFont="1" applyAlignment="1">
      <alignment vertical="center"/>
    </xf>
    <xf numFmtId="49" fontId="13" fillId="0" borderId="0" xfId="0" applyNumberFormat="1" applyFont="1" applyAlignment="1">
      <alignment horizontal="right" vertical="center"/>
    </xf>
    <xf numFmtId="0" fontId="32"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7" applyFont="1" applyBorder="1" applyAlignment="1">
      <alignment horizontal="left" vertical="top" wrapText="1"/>
    </xf>
    <xf numFmtId="0" fontId="17" fillId="0" borderId="2" xfId="3" quotePrefix="1" applyFont="1" applyBorder="1" applyAlignment="1">
      <alignment horizontal="justify" vertical="top" wrapText="1"/>
    </xf>
    <xf numFmtId="0" fontId="17" fillId="0" borderId="2" xfId="27" applyFont="1" applyBorder="1" applyAlignment="1">
      <alignment vertical="top" wrapText="1"/>
    </xf>
    <xf numFmtId="0" fontId="28" fillId="0" borderId="0" xfId="0" applyFont="1" applyAlignment="1">
      <alignment vertical="center"/>
    </xf>
    <xf numFmtId="0" fontId="28" fillId="0" borderId="0" xfId="0" applyFont="1" applyAlignment="1">
      <alignment vertical="center" wrapText="1"/>
    </xf>
    <xf numFmtId="0" fontId="17" fillId="0" borderId="39" xfId="27" applyFont="1" applyBorder="1" applyAlignment="1">
      <alignment vertical="top" wrapText="1"/>
    </xf>
    <xf numFmtId="0" fontId="31" fillId="0" borderId="0" xfId="0" applyFont="1" applyAlignment="1">
      <alignment vertical="center"/>
    </xf>
    <xf numFmtId="0" fontId="17" fillId="0" borderId="40" xfId="27" applyFont="1" applyBorder="1" applyAlignment="1">
      <alignment vertical="top" wrapText="1"/>
    </xf>
    <xf numFmtId="49" fontId="17" fillId="0" borderId="0" xfId="0" applyNumberFormat="1" applyFont="1" applyAlignment="1">
      <alignment horizontal="right" vertical="center" wrapText="1"/>
    </xf>
    <xf numFmtId="4" fontId="23" fillId="0" borderId="0" xfId="0" applyNumberFormat="1" applyFont="1" applyAlignment="1">
      <alignment vertical="center"/>
    </xf>
    <xf numFmtId="0" fontId="23" fillId="0" borderId="0" xfId="0" applyFont="1" applyAlignment="1">
      <alignment horizontal="center" vertical="center"/>
    </xf>
    <xf numFmtId="49" fontId="11" fillId="0" borderId="0" xfId="0" applyNumberFormat="1" applyFont="1" applyAlignment="1">
      <alignment horizontal="center" vertical="center" wrapText="1"/>
    </xf>
    <xf numFmtId="0" fontId="11" fillId="0" borderId="0" xfId="0" applyFont="1" applyAlignment="1">
      <alignment horizontal="center" vertical="center" wrapText="1"/>
    </xf>
    <xf numFmtId="0" fontId="11" fillId="0" borderId="0" xfId="28" applyFont="1" applyAlignment="1">
      <alignment horizontal="center" vertical="center" wrapText="1"/>
    </xf>
    <xf numFmtId="4" fontId="11" fillId="0" borderId="0" xfId="0" applyNumberFormat="1" applyFont="1" applyAlignment="1">
      <alignment horizontal="center" vertical="center"/>
    </xf>
    <xf numFmtId="49" fontId="1" fillId="0" borderId="0" xfId="0" applyNumberFormat="1" applyFont="1" applyAlignment="1">
      <alignment horizontal="center" vertical="center" wrapText="1"/>
    </xf>
    <xf numFmtId="0" fontId="22" fillId="0" borderId="0" xfId="0" applyFont="1" applyAlignment="1">
      <alignment horizontal="center" vertical="center"/>
    </xf>
    <xf numFmtId="4" fontId="1" fillId="0" borderId="0" xfId="0" applyNumberFormat="1" applyFont="1" applyAlignment="1">
      <alignment horizontal="center" vertical="center"/>
    </xf>
    <xf numFmtId="0" fontId="1" fillId="0" borderId="0" xfId="0" applyFont="1" applyAlignment="1">
      <alignment horizontal="center" vertical="center" wrapText="1"/>
    </xf>
    <xf numFmtId="4" fontId="1" fillId="0" borderId="0" xfId="0" applyNumberFormat="1" applyFont="1" applyAlignment="1">
      <alignment horizontal="center" vertical="center" wrapText="1"/>
    </xf>
    <xf numFmtId="49" fontId="23" fillId="0" borderId="0" xfId="0" applyNumberFormat="1" applyFont="1" applyAlignment="1">
      <alignment vertical="center"/>
    </xf>
    <xf numFmtId="49" fontId="22" fillId="0" borderId="8" xfId="0" applyNumberFormat="1" applyFont="1" applyBorder="1" applyAlignment="1">
      <alignment vertical="center"/>
    </xf>
    <xf numFmtId="0" fontId="22" fillId="0" borderId="8" xfId="0" applyFont="1" applyBorder="1" applyAlignment="1">
      <alignment horizontal="left" vertical="center"/>
    </xf>
    <xf numFmtId="4" fontId="23" fillId="0" borderId="8" xfId="0" applyNumberFormat="1" applyFont="1" applyBorder="1" applyAlignment="1">
      <alignment vertical="center"/>
    </xf>
    <xf numFmtId="49" fontId="23" fillId="0" borderId="9" xfId="0" applyNumberFormat="1" applyFont="1" applyBorder="1" applyAlignment="1">
      <alignment horizontal="left" vertical="center"/>
    </xf>
    <xf numFmtId="0" fontId="23" fillId="0" borderId="9" xfId="0" applyFont="1" applyBorder="1" applyAlignment="1">
      <alignment horizontal="left" vertical="center"/>
    </xf>
    <xf numFmtId="4" fontId="23" fillId="0" borderId="9" xfId="0" applyNumberFormat="1" applyFont="1" applyBorder="1" applyAlignment="1">
      <alignment vertical="center"/>
    </xf>
    <xf numFmtId="49" fontId="23" fillId="0" borderId="38" xfId="0" applyNumberFormat="1" applyFont="1" applyBorder="1" applyAlignment="1">
      <alignment horizontal="left" vertical="center"/>
    </xf>
    <xf numFmtId="0" fontId="23" fillId="0" borderId="21" xfId="0" applyFont="1" applyBorder="1" applyAlignment="1">
      <alignment horizontal="left" vertical="center"/>
    </xf>
    <xf numFmtId="4" fontId="23" fillId="0" borderId="21" xfId="0" applyNumberFormat="1" applyFont="1" applyBorder="1" applyAlignment="1">
      <alignment vertical="center"/>
    </xf>
    <xf numFmtId="49" fontId="23" fillId="0" borderId="21" xfId="0" applyNumberFormat="1" applyFont="1" applyBorder="1" applyAlignment="1">
      <alignment horizontal="left" vertical="center"/>
    </xf>
    <xf numFmtId="0" fontId="23" fillId="3" borderId="0" xfId="0" applyFont="1" applyFill="1" applyAlignment="1">
      <alignment horizontal="left" vertical="center"/>
    </xf>
    <xf numFmtId="4" fontId="22" fillId="0" borderId="0" xfId="0" applyNumberFormat="1" applyFont="1" applyAlignment="1">
      <alignment vertical="center"/>
    </xf>
    <xf numFmtId="168" fontId="22" fillId="0" borderId="21" xfId="0" applyNumberFormat="1" applyFont="1" applyBorder="1" applyAlignment="1">
      <alignment horizontal="left" vertical="center"/>
    </xf>
    <xf numFmtId="0" fontId="23" fillId="3" borderId="21" xfId="0" applyFont="1" applyFill="1" applyBorder="1" applyAlignment="1">
      <alignment horizontal="left" vertical="center"/>
    </xf>
    <xf numFmtId="4" fontId="22" fillId="0" borderId="21" xfId="0" applyNumberFormat="1" applyFont="1" applyBorder="1" applyAlignment="1">
      <alignment vertical="center"/>
    </xf>
    <xf numFmtId="49" fontId="1" fillId="0" borderId="5" xfId="0" applyNumberFormat="1" applyFont="1" applyBorder="1" applyAlignment="1">
      <alignment horizontal="left" vertical="center"/>
    </xf>
    <xf numFmtId="0" fontId="1" fillId="0" borderId="7" xfId="0" applyFont="1" applyBorder="1" applyAlignment="1">
      <alignment horizontal="left" vertical="center"/>
    </xf>
    <xf numFmtId="0" fontId="1" fillId="3" borderId="7" xfId="0" applyFont="1" applyFill="1" applyBorder="1" applyAlignment="1">
      <alignment horizontal="left" vertical="center"/>
    </xf>
    <xf numFmtId="4" fontId="1" fillId="0" borderId="4" xfId="0" applyNumberFormat="1" applyFont="1" applyBorder="1" applyAlignment="1">
      <alignment vertical="center"/>
    </xf>
    <xf numFmtId="0" fontId="26" fillId="0" borderId="0" xfId="0" applyFont="1" applyAlignment="1">
      <alignment horizontal="left" vertical="center"/>
    </xf>
    <xf numFmtId="0" fontId="23" fillId="0" borderId="0" xfId="0" applyFont="1" applyAlignment="1">
      <alignment horizontal="justify"/>
    </xf>
    <xf numFmtId="164" fontId="22" fillId="0" borderId="0" xfId="0" applyNumberFormat="1" applyFont="1" applyAlignment="1">
      <alignment vertical="center"/>
    </xf>
    <xf numFmtId="49" fontId="23" fillId="0" borderId="0" xfId="0" applyNumberFormat="1" applyFont="1" applyAlignment="1">
      <alignment vertical="top"/>
    </xf>
    <xf numFmtId="0" fontId="22" fillId="0" borderId="0" xfId="0" applyFont="1" applyAlignment="1">
      <alignment horizontal="left"/>
    </xf>
    <xf numFmtId="49" fontId="0" fillId="0" borderId="0" xfId="0" applyNumberFormat="1" applyAlignment="1">
      <alignment vertical="top"/>
    </xf>
    <xf numFmtId="164" fontId="0" fillId="0" borderId="0" xfId="0" applyNumberFormat="1"/>
    <xf numFmtId="49" fontId="24" fillId="0" borderId="0" xfId="2" applyNumberFormat="1" applyFont="1" applyAlignment="1">
      <alignment horizontal="left" vertical="center" wrapText="1"/>
    </xf>
    <xf numFmtId="166" fontId="24" fillId="0" borderId="0" xfId="2" applyNumberFormat="1" applyFont="1" applyAlignment="1">
      <alignment horizontal="left" vertical="center" wrapText="1"/>
    </xf>
    <xf numFmtId="4" fontId="24" fillId="0" borderId="0" xfId="2" applyNumberFormat="1" applyFont="1" applyAlignment="1">
      <alignment horizontal="left" vertical="center" wrapText="1"/>
    </xf>
    <xf numFmtId="0" fontId="23" fillId="0" borderId="0" xfId="6" applyFont="1"/>
    <xf numFmtId="49" fontId="22" fillId="0" borderId="0" xfId="0" applyNumberFormat="1" applyFont="1" applyAlignment="1">
      <alignment vertical="center"/>
    </xf>
    <xf numFmtId="0" fontId="22" fillId="0" borderId="0" xfId="0" applyFont="1" applyAlignment="1">
      <alignment horizontal="justify" vertical="center"/>
    </xf>
    <xf numFmtId="49" fontId="22" fillId="0" borderId="0" xfId="6" applyNumberFormat="1" applyFont="1" applyAlignment="1">
      <alignment vertical="center"/>
    </xf>
    <xf numFmtId="0" fontId="23" fillId="0" borderId="0" xfId="6" applyFont="1" applyAlignment="1">
      <alignment horizontal="center" vertical="center"/>
    </xf>
    <xf numFmtId="166" fontId="23" fillId="0" borderId="0" xfId="6" applyNumberFormat="1" applyFont="1" applyAlignment="1">
      <alignment horizontal="right" vertical="center"/>
    </xf>
    <xf numFmtId="164" fontId="23" fillId="0" borderId="0" xfId="6" applyNumberFormat="1" applyFont="1" applyAlignment="1">
      <alignment horizontal="right" vertical="center"/>
    </xf>
    <xf numFmtId="4" fontId="17" fillId="0" borderId="0" xfId="12" applyNumberFormat="1" applyFont="1"/>
    <xf numFmtId="49" fontId="23" fillId="0" borderId="0" xfId="6" applyNumberFormat="1" applyFont="1" applyAlignment="1">
      <alignment vertical="center"/>
    </xf>
    <xf numFmtId="0" fontId="23" fillId="0" borderId="0" xfId="6" applyFont="1" applyAlignment="1">
      <alignment horizontal="left" vertical="top"/>
    </xf>
    <xf numFmtId="4" fontId="23" fillId="0" borderId="0" xfId="6" applyNumberFormat="1" applyFont="1" applyAlignment="1">
      <alignment horizontal="right" vertical="center"/>
    </xf>
    <xf numFmtId="9" fontId="23" fillId="0" borderId="0" xfId="0" applyNumberFormat="1" applyFont="1" applyAlignment="1">
      <alignment horizontal="left" vertical="center"/>
    </xf>
    <xf numFmtId="49" fontId="25" fillId="0" borderId="0" xfId="0" applyNumberFormat="1" applyFont="1" applyAlignment="1">
      <alignment horizontal="left" vertical="center"/>
    </xf>
    <xf numFmtId="0" fontId="25" fillId="0" borderId="0" xfId="0" applyFont="1" applyAlignment="1">
      <alignment horizontal="left" vertical="center"/>
    </xf>
    <xf numFmtId="4" fontId="25" fillId="0" borderId="0" xfId="0" applyNumberFormat="1" applyFont="1" applyAlignment="1">
      <alignment vertical="center"/>
    </xf>
    <xf numFmtId="164" fontId="25" fillId="0" borderId="0" xfId="0" applyNumberFormat="1" applyFont="1" applyAlignment="1">
      <alignment vertical="center"/>
    </xf>
    <xf numFmtId="49" fontId="22" fillId="0" borderId="2" xfId="6" applyNumberFormat="1" applyFont="1" applyBorder="1" applyAlignment="1">
      <alignment horizontal="left" vertical="top"/>
    </xf>
    <xf numFmtId="0" fontId="22" fillId="0" borderId="10" xfId="6" applyFont="1" applyBorder="1" applyAlignment="1">
      <alignment horizontal="left" vertical="top" wrapText="1"/>
    </xf>
    <xf numFmtId="0" fontId="22" fillId="0" borderId="2" xfId="6" applyFont="1" applyBorder="1" applyAlignment="1">
      <alignment horizontal="center" vertical="top"/>
    </xf>
    <xf numFmtId="166" fontId="22" fillId="0" borderId="2" xfId="6" applyNumberFormat="1" applyFont="1" applyBorder="1" applyAlignment="1">
      <alignment horizontal="center" vertical="top"/>
    </xf>
    <xf numFmtId="164" fontId="22" fillId="0" borderId="2" xfId="6" applyNumberFormat="1" applyFont="1" applyBorder="1" applyAlignment="1">
      <alignment horizontal="center" vertical="top"/>
    </xf>
    <xf numFmtId="4" fontId="22" fillId="0" borderId="2" xfId="6" applyNumberFormat="1" applyFont="1" applyBorder="1" applyAlignment="1">
      <alignment horizontal="center" vertical="top"/>
    </xf>
    <xf numFmtId="49" fontId="23" fillId="0" borderId="1" xfId="0" applyNumberFormat="1" applyFont="1" applyBorder="1" applyAlignment="1">
      <alignment vertical="top"/>
    </xf>
    <xf numFmtId="0" fontId="23" fillId="0" borderId="11" xfId="0" applyFont="1" applyBorder="1" applyAlignment="1">
      <alignment horizontal="left" wrapText="1"/>
    </xf>
    <xf numFmtId="0" fontId="23" fillId="3" borderId="11" xfId="0" applyFont="1" applyFill="1" applyBorder="1" applyAlignment="1">
      <alignment horizontal="left" wrapText="1"/>
    </xf>
    <xf numFmtId="0" fontId="23" fillId="0" borderId="1" xfId="0" applyFont="1" applyBorder="1" applyAlignment="1">
      <alignment horizontal="center"/>
    </xf>
    <xf numFmtId="3" fontId="23" fillId="0" borderId="1" xfId="0" applyNumberFormat="1" applyFont="1" applyBorder="1"/>
    <xf numFmtId="164" fontId="23" fillId="0" borderId="1" xfId="0" applyNumberFormat="1" applyFont="1" applyBorder="1"/>
    <xf numFmtId="4" fontId="23" fillId="0" borderId="1" xfId="0" applyNumberFormat="1" applyFont="1" applyBorder="1"/>
    <xf numFmtId="49" fontId="22" fillId="0" borderId="3" xfId="0" applyNumberFormat="1" applyFont="1" applyBorder="1" applyAlignment="1">
      <alignment vertical="top"/>
    </xf>
    <xf numFmtId="0" fontId="22" fillId="0" borderId="12" xfId="0" applyFont="1" applyBorder="1" applyAlignment="1">
      <alignment horizontal="left" vertical="top"/>
    </xf>
    <xf numFmtId="0" fontId="23" fillId="0" borderId="3" xfId="0" applyFont="1" applyBorder="1" applyAlignment="1">
      <alignment horizontal="center"/>
    </xf>
    <xf numFmtId="3" fontId="23" fillId="0" borderId="3" xfId="0" applyNumberFormat="1" applyFont="1" applyBorder="1"/>
    <xf numFmtId="164" fontId="23" fillId="0" borderId="3" xfId="0" applyNumberFormat="1" applyFont="1" applyBorder="1"/>
    <xf numFmtId="4" fontId="23" fillId="0" borderId="3" xfId="0" applyNumberFormat="1" applyFont="1" applyBorder="1"/>
    <xf numFmtId="49" fontId="22" fillId="0" borderId="3" xfId="0" applyNumberFormat="1" applyFont="1" applyBorder="1" applyAlignment="1">
      <alignment horizontal="left" vertical="top"/>
    </xf>
    <xf numFmtId="0" fontId="23" fillId="0" borderId="12" xfId="0" applyFont="1" applyBorder="1" applyAlignment="1">
      <alignment horizontal="left" vertical="top" wrapText="1"/>
    </xf>
    <xf numFmtId="0" fontId="23" fillId="3" borderId="12" xfId="0" applyFont="1" applyFill="1" applyBorder="1" applyAlignment="1">
      <alignment horizontal="left" vertical="top" wrapText="1"/>
    </xf>
    <xf numFmtId="0" fontId="23" fillId="0" borderId="0" xfId="0" applyFont="1" applyAlignment="1">
      <alignment horizontal="left" vertical="center" wrapText="1"/>
    </xf>
    <xf numFmtId="0" fontId="23" fillId="3" borderId="0" xfId="0" applyFont="1" applyFill="1" applyAlignment="1">
      <alignment horizontal="left" vertical="center" wrapText="1"/>
    </xf>
    <xf numFmtId="0" fontId="23" fillId="0" borderId="3" xfId="0" applyFont="1" applyBorder="1" applyAlignment="1">
      <alignment horizontal="left" vertical="top"/>
    </xf>
    <xf numFmtId="0" fontId="17" fillId="0" borderId="3" xfId="0" applyFont="1" applyBorder="1" applyAlignment="1">
      <alignment horizontal="center"/>
    </xf>
    <xf numFmtId="3" fontId="17" fillId="0" borderId="3" xfId="0" applyNumberFormat="1" applyFont="1" applyBorder="1"/>
    <xf numFmtId="164" fontId="17" fillId="0" borderId="3" xfId="0" applyNumberFormat="1" applyFont="1" applyBorder="1"/>
    <xf numFmtId="4" fontId="17" fillId="0" borderId="3" xfId="0" applyNumberFormat="1" applyFont="1" applyBorder="1"/>
    <xf numFmtId="0" fontId="2" fillId="0" borderId="0" xfId="0" applyFont="1"/>
    <xf numFmtId="0" fontId="23" fillId="0" borderId="0" xfId="5" applyFont="1" applyAlignment="1">
      <alignment horizontal="left" vertical="top" wrapText="1"/>
    </xf>
    <xf numFmtId="0" fontId="23" fillId="3" borderId="0" xfId="5" applyFont="1" applyFill="1" applyAlignment="1">
      <alignment horizontal="left" vertical="top" wrapText="1"/>
    </xf>
    <xf numFmtId="49" fontId="17" fillId="0" borderId="3" xfId="0" applyNumberFormat="1" applyFont="1" applyBorder="1" applyAlignment="1">
      <alignment horizontal="left" vertical="top"/>
    </xf>
    <xf numFmtId="1" fontId="17" fillId="0" borderId="3" xfId="0" applyNumberFormat="1" applyFont="1" applyBorder="1" applyAlignment="1">
      <alignment horizontal="left" vertical="top"/>
    </xf>
    <xf numFmtId="4" fontId="23" fillId="0" borderId="3" xfId="6" applyNumberFormat="1" applyFont="1" applyBorder="1" applyAlignment="1">
      <alignment horizontal="right"/>
    </xf>
    <xf numFmtId="167" fontId="17" fillId="0" borderId="3" xfId="0" applyNumberFormat="1" applyFont="1" applyBorder="1"/>
    <xf numFmtId="0" fontId="17" fillId="0" borderId="3" xfId="0" applyFont="1" applyBorder="1" applyAlignment="1">
      <alignment horizontal="left" vertical="top"/>
    </xf>
    <xf numFmtId="49" fontId="23" fillId="0" borderId="3" xfId="0" applyNumberFormat="1" applyFont="1" applyBorder="1" applyAlignment="1">
      <alignment horizontal="left" vertical="top"/>
    </xf>
    <xf numFmtId="0" fontId="23" fillId="0" borderId="0" xfId="0" applyFont="1" applyAlignment="1">
      <alignment horizontal="left" vertical="top" wrapText="1"/>
    </xf>
    <xf numFmtId="0" fontId="23" fillId="3" borderId="0" xfId="0" applyFont="1" applyFill="1" applyAlignment="1">
      <alignment horizontal="left" vertical="top" wrapText="1"/>
    </xf>
    <xf numFmtId="1" fontId="23" fillId="0" borderId="3" xfId="0" applyNumberFormat="1" applyFont="1" applyBorder="1" applyAlignment="1">
      <alignment horizontal="left" vertical="top"/>
    </xf>
    <xf numFmtId="2" fontId="51" fillId="0" borderId="0" xfId="25" applyNumberFormat="1" applyFont="1" applyBorder="1"/>
    <xf numFmtId="0" fontId="51" fillId="0" borderId="0" xfId="5" applyFont="1"/>
    <xf numFmtId="2" fontId="52" fillId="0" borderId="0" xfId="26" applyNumberFormat="1" applyFont="1" applyBorder="1"/>
    <xf numFmtId="0" fontId="51" fillId="0" borderId="0" xfId="26" applyFont="1" applyBorder="1"/>
    <xf numFmtId="2" fontId="51" fillId="0" borderId="0" xfId="25" applyNumberFormat="1" applyFont="1"/>
    <xf numFmtId="0" fontId="23" fillId="0" borderId="0" xfId="25" applyFont="1" applyAlignment="1">
      <alignment vertical="top"/>
    </xf>
    <xf numFmtId="0" fontId="23" fillId="3" borderId="0" xfId="25" applyFont="1" applyFill="1" applyAlignment="1">
      <alignment vertical="top"/>
    </xf>
    <xf numFmtId="0" fontId="23" fillId="0" borderId="0" xfId="5" applyFont="1" applyAlignment="1">
      <alignment horizontal="left" vertical="justify" wrapText="1"/>
    </xf>
    <xf numFmtId="0" fontId="23" fillId="3" borderId="0" xfId="5" applyFont="1" applyFill="1" applyAlignment="1">
      <alignment horizontal="left" vertical="justify" wrapText="1"/>
    </xf>
    <xf numFmtId="0" fontId="23" fillId="0" borderId="0" xfId="24" applyFont="1" applyAlignment="1">
      <alignment horizontal="left" vertical="top" wrapText="1"/>
    </xf>
    <xf numFmtId="0" fontId="23" fillId="3" borderId="0" xfId="24" applyFont="1" applyFill="1" applyAlignment="1">
      <alignment horizontal="left" vertical="top" wrapText="1"/>
    </xf>
    <xf numFmtId="167" fontId="23" fillId="0" borderId="3" xfId="0" applyNumberFormat="1" applyFont="1" applyBorder="1"/>
    <xf numFmtId="4" fontId="22" fillId="0" borderId="2" xfId="6" applyNumberFormat="1" applyFont="1" applyBorder="1" applyAlignment="1">
      <alignment horizontal="right" vertical="top"/>
    </xf>
    <xf numFmtId="0" fontId="23" fillId="3" borderId="0" xfId="0" applyFont="1" applyFill="1" applyAlignment="1">
      <alignment horizontal="justify"/>
    </xf>
    <xf numFmtId="0" fontId="23" fillId="0" borderId="0" xfId="5" applyFont="1" applyAlignment="1">
      <alignment horizontal="justify" vertical="top"/>
    </xf>
    <xf numFmtId="0" fontId="23" fillId="3" borderId="0" xfId="5" applyFont="1" applyFill="1" applyAlignment="1">
      <alignment horizontal="justify" vertical="top"/>
    </xf>
    <xf numFmtId="0" fontId="55" fillId="0" borderId="0" xfId="0" applyFont="1" applyAlignment="1">
      <alignment vertical="top" wrapText="1"/>
    </xf>
    <xf numFmtId="0" fontId="43" fillId="0" borderId="17" xfId="20" applyFont="1" applyBorder="1" applyAlignment="1">
      <alignment horizontal="left" vertical="center" wrapText="1"/>
    </xf>
    <xf numFmtId="0" fontId="6" fillId="0" borderId="16" xfId="0" applyFont="1" applyBorder="1" applyAlignment="1">
      <alignment vertical="center" wrapText="1"/>
    </xf>
    <xf numFmtId="0" fontId="6" fillId="0" borderId="15" xfId="0" applyFont="1" applyBorder="1" applyAlignment="1">
      <alignment vertical="center" wrapText="1"/>
    </xf>
    <xf numFmtId="0" fontId="42" fillId="0" borderId="6" xfId="20" quotePrefix="1" applyFont="1" applyBorder="1" applyAlignment="1">
      <alignment vertical="center" wrapText="1"/>
    </xf>
    <xf numFmtId="0" fontId="0" fillId="0" borderId="7" xfId="0" applyBorder="1" applyAlignment="1">
      <alignment vertical="center" wrapText="1"/>
    </xf>
    <xf numFmtId="49" fontId="40" fillId="0" borderId="6" xfId="20" quotePrefix="1" applyNumberFormat="1" applyFont="1" applyBorder="1" applyAlignment="1">
      <alignment horizontal="right" wrapText="1"/>
    </xf>
    <xf numFmtId="49" fontId="41" fillId="0" borderId="7" xfId="0" applyNumberFormat="1" applyFont="1" applyBorder="1" applyAlignment="1">
      <alignment horizontal="right" wrapText="1"/>
    </xf>
    <xf numFmtId="0" fontId="39" fillId="0" borderId="6" xfId="2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35" fillId="0" borderId="32" xfId="20" applyFont="1" applyBorder="1" applyAlignment="1">
      <alignment horizontal="left" vertical="center" wrapText="1"/>
    </xf>
    <xf numFmtId="0" fontId="0" fillId="0" borderId="9" xfId="0" applyBorder="1" applyAlignment="1">
      <alignment horizontal="left" vertical="center" wrapText="1"/>
    </xf>
    <xf numFmtId="0" fontId="0" fillId="0" borderId="31" xfId="0" applyBorder="1" applyAlignment="1">
      <alignment horizontal="left" vertical="center" wrapText="1"/>
    </xf>
    <xf numFmtId="0" fontId="35" fillId="0" borderId="29" xfId="20" applyFont="1" applyBorder="1" applyAlignment="1">
      <alignment vertical="top" wrapText="1"/>
    </xf>
    <xf numFmtId="0" fontId="0" fillId="0" borderId="28" xfId="0" applyBorder="1" applyAlignment="1">
      <alignment vertical="top" wrapText="1"/>
    </xf>
    <xf numFmtId="0" fontId="0" fillId="0" borderId="28" xfId="0" applyBorder="1" applyAlignment="1">
      <alignment wrapText="1"/>
    </xf>
    <xf numFmtId="0" fontId="0" fillId="0" borderId="27" xfId="0" applyBorder="1" applyAlignment="1">
      <alignment wrapText="1"/>
    </xf>
    <xf numFmtId="0" fontId="43" fillId="0" borderId="10" xfId="20" applyFont="1" applyBorder="1" applyAlignment="1">
      <alignment horizontal="left" vertical="center" wrapText="1"/>
    </xf>
    <xf numFmtId="0" fontId="6" fillId="0" borderId="21" xfId="0" applyFont="1" applyBorder="1" applyAlignment="1">
      <alignment vertical="center" wrapText="1"/>
    </xf>
    <xf numFmtId="0" fontId="6" fillId="0" borderId="20" xfId="0" applyFont="1" applyBorder="1" applyAlignment="1">
      <alignment vertical="center" wrapText="1"/>
    </xf>
    <xf numFmtId="0" fontId="40" fillId="0" borderId="26" xfId="20" applyFont="1" applyBorder="1" applyAlignment="1">
      <alignment horizontal="center" vertical="top" wrapText="1"/>
    </xf>
    <xf numFmtId="0" fontId="41" fillId="0" borderId="0" xfId="0" applyFont="1" applyAlignment="1">
      <alignment horizontal="center" vertical="top" wrapText="1"/>
    </xf>
    <xf numFmtId="0" fontId="41" fillId="0" borderId="25" xfId="0" applyFont="1" applyBorder="1" applyAlignment="1">
      <alignment horizontal="center" vertical="top" wrapText="1"/>
    </xf>
    <xf numFmtId="0" fontId="41" fillId="0" borderId="24" xfId="0" applyFont="1" applyBorder="1" applyAlignment="1">
      <alignment horizontal="center" vertical="top" wrapText="1"/>
    </xf>
    <xf numFmtId="0" fontId="41" fillId="0" borderId="8" xfId="0" applyFont="1" applyBorder="1" applyAlignment="1">
      <alignment horizontal="center" vertical="top" wrapText="1"/>
    </xf>
    <xf numFmtId="0" fontId="41" fillId="0" borderId="23" xfId="0" applyFont="1" applyBorder="1" applyAlignment="1">
      <alignment horizontal="center" vertical="top" wrapText="1"/>
    </xf>
    <xf numFmtId="0" fontId="45" fillId="0" borderId="6" xfId="20" applyFont="1" applyBorder="1" applyAlignment="1">
      <alignment vertical="center"/>
    </xf>
    <xf numFmtId="0" fontId="44" fillId="0" borderId="7" xfId="0" applyFont="1" applyBorder="1" applyAlignment="1">
      <alignment vertical="center"/>
    </xf>
    <xf numFmtId="0" fontId="35" fillId="0" borderId="29" xfId="20" applyFont="1" applyBorder="1" applyAlignment="1">
      <alignment horizontal="left"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27" xfId="0" applyBorder="1" applyAlignment="1">
      <alignment vertical="center" wrapText="1"/>
    </xf>
    <xf numFmtId="0" fontId="35" fillId="0" borderId="29" xfId="20" applyFont="1" applyBorder="1" applyAlignment="1">
      <alignment vertical="center" wrapText="1"/>
    </xf>
    <xf numFmtId="0" fontId="35" fillId="0" borderId="24" xfId="20" applyFont="1" applyBorder="1" applyAlignment="1">
      <alignment horizontal="left" vertical="top" wrapText="1"/>
    </xf>
    <xf numFmtId="0" fontId="0" fillId="0" borderId="8" xfId="0" applyBorder="1" applyAlignment="1">
      <alignment horizontal="left" vertical="top" wrapText="1"/>
    </xf>
    <xf numFmtId="0" fontId="46" fillId="0" borderId="8" xfId="20" applyFont="1" applyBorder="1" applyAlignment="1">
      <alignment horizontal="left" vertical="top" wrapText="1" indent="1"/>
    </xf>
    <xf numFmtId="0" fontId="46" fillId="0" borderId="23" xfId="20" applyFont="1" applyBorder="1" applyAlignment="1">
      <alignment horizontal="left" vertical="top" wrapText="1" indent="1"/>
    </xf>
    <xf numFmtId="0" fontId="40" fillId="0" borderId="24" xfId="29" applyFont="1" applyBorder="1" applyAlignment="1">
      <alignment horizontal="center" vertical="top" wrapText="1"/>
    </xf>
    <xf numFmtId="0" fontId="41" fillId="0" borderId="8" xfId="28" applyFont="1" applyBorder="1" applyAlignment="1">
      <alignment horizontal="center" vertical="top" wrapText="1"/>
    </xf>
    <xf numFmtId="0" fontId="41" fillId="0" borderId="23" xfId="28" applyFont="1" applyBorder="1" applyAlignment="1">
      <alignment horizontal="center" vertical="top" wrapText="1"/>
    </xf>
    <xf numFmtId="0" fontId="47" fillId="0" borderId="8" xfId="20" applyFont="1" applyBorder="1" applyAlignment="1">
      <alignment horizontal="left" vertical="top" wrapText="1" indent="1"/>
    </xf>
    <xf numFmtId="0" fontId="47" fillId="0" borderId="23" xfId="20" applyFont="1" applyBorder="1" applyAlignment="1">
      <alignment horizontal="left" vertical="top" wrapText="1" indent="1"/>
    </xf>
    <xf numFmtId="0" fontId="43" fillId="0" borderId="36" xfId="20" applyFont="1" applyBorder="1" applyAlignment="1">
      <alignment horizontal="left" vertical="center" wrapText="1"/>
    </xf>
    <xf numFmtId="0" fontId="6" fillId="0" borderId="36" xfId="0" applyFont="1" applyBorder="1" applyAlignment="1">
      <alignment horizontal="left" vertical="center" wrapText="1"/>
    </xf>
    <xf numFmtId="0" fontId="43" fillId="0" borderId="36" xfId="20" applyFont="1" applyBorder="1" applyAlignment="1">
      <alignment vertical="center" wrapText="1"/>
    </xf>
    <xf numFmtId="0" fontId="6" fillId="0" borderId="35" xfId="0" applyFont="1" applyBorder="1" applyAlignment="1">
      <alignment vertical="center" wrapText="1"/>
    </xf>
    <xf numFmtId="0" fontId="43" fillId="0" borderId="2" xfId="20" applyFont="1" applyBorder="1" applyAlignment="1">
      <alignment horizontal="left" vertical="center" wrapText="1"/>
    </xf>
    <xf numFmtId="0" fontId="6" fillId="0" borderId="2" xfId="0" applyFont="1" applyBorder="1" applyAlignment="1">
      <alignment horizontal="left" vertical="center" wrapText="1"/>
    </xf>
    <xf numFmtId="0" fontId="43" fillId="0" borderId="2" xfId="20" applyFont="1" applyBorder="1" applyAlignment="1">
      <alignment vertical="center" wrapText="1"/>
    </xf>
    <xf numFmtId="0" fontId="6" fillId="0" borderId="19" xfId="0" applyFont="1" applyBorder="1" applyAlignment="1">
      <alignment vertical="center" wrapText="1"/>
    </xf>
    <xf numFmtId="0" fontId="35" fillId="0" borderId="34" xfId="20" applyFont="1" applyBorder="1" applyAlignment="1">
      <alignment vertical="center" wrapText="1"/>
    </xf>
    <xf numFmtId="0" fontId="0" fillId="0" borderId="14" xfId="0" applyBorder="1" applyAlignment="1">
      <alignment vertical="center" wrapText="1"/>
    </xf>
    <xf numFmtId="0" fontId="50" fillId="0" borderId="28" xfId="0" applyFont="1" applyBorder="1" applyAlignment="1">
      <alignment horizontal="left" vertical="center" wrapText="1"/>
    </xf>
    <xf numFmtId="0" fontId="48" fillId="0" borderId="8" xfId="20" applyFont="1" applyBorder="1" applyAlignment="1">
      <alignment horizontal="left" vertical="top" wrapText="1" indent="1"/>
    </xf>
    <xf numFmtId="0" fontId="48" fillId="0" borderId="23" xfId="20" applyFont="1" applyBorder="1" applyAlignment="1">
      <alignment horizontal="left" vertical="top" wrapText="1" indent="1"/>
    </xf>
    <xf numFmtId="0" fontId="40" fillId="0" borderId="24" xfId="20" applyFont="1" applyBorder="1" applyAlignment="1">
      <alignment horizontal="center" vertical="top" wrapText="1"/>
    </xf>
    <xf numFmtId="0" fontId="35" fillId="0" borderId="34" xfId="20" applyFont="1" applyBorder="1" applyAlignment="1">
      <alignment horizontal="left" vertical="center" wrapText="1"/>
    </xf>
    <xf numFmtId="0" fontId="0" fillId="0" borderId="34" xfId="0" applyBorder="1" applyAlignment="1">
      <alignment vertical="center" wrapText="1"/>
    </xf>
  </cellXfs>
  <cellStyles count="30">
    <cellStyle name="Hiperpovezava" xfId="15" builtinId="8"/>
    <cellStyle name="Navadno" xfId="0" builtinId="0"/>
    <cellStyle name="Navadno 12 3" xfId="28" xr:uid="{DE98CEAB-56CA-4014-BE79-87D8C2F67AC3}"/>
    <cellStyle name="Navadno 15 2" xfId="27" xr:uid="{4BFE2521-4A98-4AA0-8ADC-43F8141C9FE5}"/>
    <cellStyle name="Navadno 2" xfId="1" xr:uid="{00000000-0005-0000-0000-000001000000}"/>
    <cellStyle name="Navadno 2 2" xfId="5" xr:uid="{DF6DA41A-67E9-4BEA-8644-C8F28694ED42}"/>
    <cellStyle name="Navadno 2 2 3" xfId="16" xr:uid="{E67D45A1-3A4D-4935-8154-D62480627DAC}"/>
    <cellStyle name="Navadno 2 3" xfId="9" xr:uid="{63FC94C5-9CC6-49D8-B530-D27C28D9C9BE}"/>
    <cellStyle name="Navadno 2 4" xfId="23" xr:uid="{8476C392-9DC8-4265-BE30-73EE4601EB79}"/>
    <cellStyle name="Navadno 25" xfId="12" xr:uid="{3D957BEC-0F6C-4A75-AAC1-2B169AD55690}"/>
    <cellStyle name="Navadno 3" xfId="8" xr:uid="{F443300B-4D24-4492-864A-3C0CC4ED9C28}"/>
    <cellStyle name="Navadno 3 2" xfId="22" xr:uid="{33642AF0-4CD0-4572-8160-A8C079B218AA}"/>
    <cellStyle name="Navadno 4" xfId="6" xr:uid="{BD5223C7-719F-4FF3-B810-AF83A6FF424F}"/>
    <cellStyle name="Navadno 4 2" xfId="19" xr:uid="{5BE1B0C3-4C5A-4F15-B0BE-802752AE31F5}"/>
    <cellStyle name="Navadno 5" xfId="7" xr:uid="{F360CB71-F855-491B-8C37-FF0600690561}"/>
    <cellStyle name="Navadno 51 2" xfId="24" xr:uid="{1B64996D-AD7A-4058-B8D9-436B9332711A}"/>
    <cellStyle name="Navadno 6" xfId="11" xr:uid="{7551DEE6-9953-4567-8222-D0FC427D3719}"/>
    <cellStyle name="Navadno 6 2" xfId="21" xr:uid="{BA53E516-CD1F-486D-AF42-6EE218EF7E1F}"/>
    <cellStyle name="Navadno 7" xfId="18" xr:uid="{0473F8B8-BAE9-408A-A6D4-B492BB294725}"/>
    <cellStyle name="Navadno 8" xfId="20" xr:uid="{3AD1B8D2-B4D2-4795-BC50-3E9CB279E26B}"/>
    <cellStyle name="Navadno 8 3" xfId="29" xr:uid="{CC96B4D4-7E71-4163-8AC0-5C5A5CF19D17}"/>
    <cellStyle name="Navadno_KANALIZACIJA" xfId="2" xr:uid="{00000000-0005-0000-0000-000003000000}"/>
    <cellStyle name="Navadno_R4MBRELEJNAHIŠICA110" xfId="3" xr:uid="{00000000-0005-0000-0000-000006000000}"/>
    <cellStyle name="Navadno_R4MBRELEJNAHIŠICA110 2" xfId="10" xr:uid="{813D19D4-7797-45CE-83B9-299AB83AE140}"/>
    <cellStyle name="Navadno_TEMTRANSFORMATORJA" xfId="4" xr:uid="{51A8CE47-F838-48F2-A0B4-DCE9D0D0FF40}"/>
    <cellStyle name="Normal_Sheet1" xfId="14" xr:uid="{6EFAC88A-AB7A-4C40-B584-22B39494560B}"/>
    <cellStyle name="Normal_Sheet1 (3) 2 2" xfId="26" xr:uid="{B47A8D14-15C1-4982-A050-7F19F426F792}"/>
    <cellStyle name="Normal_Sheet1 (3) 3 2" xfId="25" xr:uid="{8F0A630D-CDB4-4DDC-A349-F5FF406FA859}"/>
    <cellStyle name="Odstotek 2" xfId="13" xr:uid="{B922AE55-E8A2-4099-A4FD-E54B3C832923}"/>
    <cellStyle name="Vejica 2 2 2" xfId="17" xr:uid="{89A75083-47E2-4671-8931-EDEC3F07D60C}"/>
  </cellStyles>
  <dxfs count="0"/>
  <tableStyles count="0" defaultTableStyle="TableStyleMedium2" defaultPivotStyle="PivotStyleLight16"/>
  <colors>
    <mruColors>
      <color rgb="FFCCFFCC"/>
      <color rgb="FFCCECFF"/>
      <color rgb="FF99CCFF"/>
      <color rgb="FFFFCCFF"/>
      <color rgb="FF66FF66"/>
      <color rgb="FFCCCCFF"/>
      <color rgb="FFCC99FF"/>
      <color rgb="FFFF7C80"/>
      <color rgb="FFFF6699"/>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005EE32C-3907-490C-8479-F458E9D082EA}"/>
            </a:ext>
          </a:extLst>
        </xdr:cNvPr>
        <xdr:cNvSpPr txBox="1"/>
      </xdr:nvSpPr>
      <xdr:spPr>
        <a:xfrm>
          <a:off x="1390650" y="2752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10AF3F38-9855-458D-86BA-2DA50A68AEA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70816" y="913515"/>
          <a:ext cx="261614" cy="218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2168C117-C32A-461D-BA2E-80FE0BC356EA}"/>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EA84FD30-6216-CB5A-05FE-79C44D1AB561}"/>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BD8BD62-5697-3B0B-C246-C13A5FD9C8FC}"/>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9DD0D477-B8E0-ED72-0456-F83F26440BDC}"/>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9F6E0011-26CD-40E8-C3D4-FDE929676479}"/>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A7970471-8237-99CE-F6CE-BCFE18688E5A}"/>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oneCellAnchor>
    <xdr:from>
      <xdr:col>3</xdr:col>
      <xdr:colOff>19707</xdr:colOff>
      <xdr:row>12</xdr:row>
      <xdr:rowOff>197069</xdr:rowOff>
    </xdr:from>
    <xdr:ext cx="184731" cy="264560"/>
    <xdr:sp macro="" textlink="">
      <xdr:nvSpPr>
        <xdr:cNvPr id="10" name="PoljeZBesedilom 9">
          <a:extLst>
            <a:ext uri="{FF2B5EF4-FFF2-40B4-BE49-F238E27FC236}">
              <a16:creationId xmlns:a16="http://schemas.microsoft.com/office/drawing/2014/main" id="{88664D65-44AD-4838-90E8-157E37DBF1B1}"/>
            </a:ext>
          </a:extLst>
        </xdr:cNvPr>
        <xdr:cNvSpPr txBox="1"/>
      </xdr:nvSpPr>
      <xdr:spPr>
        <a:xfrm>
          <a:off x="1238907" y="21020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240A3D53-B4C0-447C-B84F-12F94746F1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505AFCD-746B-46D4-AF12-42D6B7B2AB67}"/>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CB37E5C2-A7F8-435C-9394-A4A0EA08387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48639D1-7443-4EAE-A2C6-62CFE07D6E8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40E97CEF-8C3E-461C-897A-7BA97582C19F}">
  <we:reference id="wa200009404" version="1.0.0.8" store="sl-SI" storeType="OMEX"/>
  <we:alternateReferences>
    <we:reference id="wa200009404" version="1.0.0.8" store="wa200009404" storeType="OMEX"/>
  </we:alternateReferences>
  <we:properties>
    <we:property name="claude.fileId" value="&quot;3aa7c43d-7cfd-4d0a-9441-17a85c560b55&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DE872-845A-4AC3-9DE8-9D624AF5179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209" t="s">
        <v>1251</v>
      </c>
    </row>
    <row r="2" spans="1:11" ht="16.05" customHeight="1" x14ac:dyDescent="0.35">
      <c r="B2" s="9"/>
      <c r="C2" s="252"/>
      <c r="D2" s="253"/>
      <c r="E2" s="253"/>
      <c r="F2" s="253"/>
      <c r="G2" s="253"/>
      <c r="H2" s="253"/>
      <c r="I2" s="10"/>
      <c r="J2" s="254"/>
      <c r="K2" s="255"/>
    </row>
    <row r="3" spans="1:11" ht="16.05" customHeight="1" x14ac:dyDescent="0.35">
      <c r="B3" s="11"/>
      <c r="C3" s="256"/>
      <c r="D3" s="257"/>
      <c r="E3" s="257"/>
      <c r="F3" s="257"/>
      <c r="G3" s="257"/>
      <c r="H3" s="257"/>
      <c r="I3" s="12"/>
      <c r="J3" s="258"/>
      <c r="K3" s="259"/>
    </row>
    <row r="4" spans="1:11" ht="16.05" customHeight="1" x14ac:dyDescent="0.35">
      <c r="B4" s="11" t="s">
        <v>85</v>
      </c>
      <c r="C4" s="256" t="s">
        <v>85</v>
      </c>
      <c r="D4" s="257"/>
      <c r="E4" s="257"/>
      <c r="F4" s="257"/>
      <c r="G4" s="257"/>
      <c r="H4" s="257"/>
      <c r="I4" s="13" t="s">
        <v>85</v>
      </c>
      <c r="J4" s="258"/>
      <c r="K4" s="259"/>
    </row>
    <row r="5" spans="1:11" ht="16.05" customHeight="1" thickBot="1" x14ac:dyDescent="0.4">
      <c r="B5" s="14" t="s">
        <v>1220</v>
      </c>
      <c r="C5" s="266" t="s">
        <v>1221</v>
      </c>
      <c r="D5" s="267"/>
      <c r="E5" s="267"/>
      <c r="F5" s="267"/>
      <c r="G5" s="267"/>
      <c r="H5" s="267"/>
      <c r="I5" s="15" t="s">
        <v>1222</v>
      </c>
      <c r="J5" s="260" t="s">
        <v>1223</v>
      </c>
      <c r="K5" s="261"/>
    </row>
    <row r="6" spans="1:11" ht="10.25" customHeight="1" x14ac:dyDescent="0.35">
      <c r="B6" s="238" t="s">
        <v>1255</v>
      </c>
      <c r="C6" s="262"/>
      <c r="D6" s="240"/>
      <c r="E6" s="240"/>
      <c r="F6" s="241"/>
      <c r="G6" s="242" t="s">
        <v>1256</v>
      </c>
      <c r="H6" s="240"/>
      <c r="I6" s="240"/>
      <c r="J6" s="240"/>
      <c r="K6" s="241"/>
    </row>
    <row r="7" spans="1:11" ht="34.049999999999997" customHeight="1" thickBot="1" x14ac:dyDescent="0.4">
      <c r="B7" s="243"/>
      <c r="C7" s="244"/>
      <c r="D7" s="263" t="s">
        <v>91</v>
      </c>
      <c r="E7" s="263"/>
      <c r="F7" s="264"/>
      <c r="G7" s="265" t="s">
        <v>1241</v>
      </c>
      <c r="H7" s="234"/>
      <c r="I7" s="234"/>
      <c r="J7" s="234"/>
      <c r="K7" s="235"/>
    </row>
    <row r="8" spans="1:11" ht="10.25" customHeight="1" x14ac:dyDescent="0.35">
      <c r="B8" s="238" t="s">
        <v>1224</v>
      </c>
      <c r="C8" s="239"/>
      <c r="D8" s="240"/>
      <c r="E8" s="240"/>
      <c r="F8" s="241"/>
      <c r="G8" s="242" t="s">
        <v>1225</v>
      </c>
      <c r="H8" s="240"/>
      <c r="I8" s="240"/>
      <c r="J8" s="240"/>
      <c r="K8" s="241"/>
    </row>
    <row r="9" spans="1:11" ht="34.049999999999997" customHeight="1" thickBot="1" x14ac:dyDescent="0.4">
      <c r="B9" s="243"/>
      <c r="C9" s="244"/>
      <c r="D9" s="250" t="s">
        <v>90</v>
      </c>
      <c r="E9" s="250"/>
      <c r="F9" s="251"/>
      <c r="G9" s="247" t="s">
        <v>1249</v>
      </c>
      <c r="H9" s="248"/>
      <c r="I9" s="248"/>
      <c r="J9" s="248"/>
      <c r="K9" s="249"/>
    </row>
    <row r="10" spans="1:11" ht="10.25" customHeight="1" x14ac:dyDescent="0.35">
      <c r="B10" s="238" t="s">
        <v>1224</v>
      </c>
      <c r="C10" s="239"/>
      <c r="D10" s="240"/>
      <c r="E10" s="240"/>
      <c r="F10" s="241"/>
      <c r="G10" s="242" t="s">
        <v>1226</v>
      </c>
      <c r="H10" s="240"/>
      <c r="I10" s="240"/>
      <c r="J10" s="240"/>
      <c r="K10" s="241"/>
    </row>
    <row r="11" spans="1:11" ht="34.049999999999997" customHeight="1" thickBot="1" x14ac:dyDescent="0.4">
      <c r="B11" s="243"/>
      <c r="C11" s="244"/>
      <c r="D11" s="245"/>
      <c r="E11" s="245"/>
      <c r="F11" s="246"/>
      <c r="G11" s="247" t="s">
        <v>1254</v>
      </c>
      <c r="H11" s="248"/>
      <c r="I11" s="248"/>
      <c r="J11" s="248"/>
      <c r="K11" s="249"/>
    </row>
    <row r="12" spans="1:11" ht="14.1" customHeight="1" x14ac:dyDescent="0.35">
      <c r="B12" s="16"/>
      <c r="C12" s="220" t="s">
        <v>1227</v>
      </c>
      <c r="D12" s="221"/>
      <c r="E12" s="222"/>
      <c r="F12" s="17" t="s">
        <v>1238</v>
      </c>
      <c r="G12" s="223" t="s">
        <v>1228</v>
      </c>
      <c r="H12" s="224"/>
      <c r="I12" s="225"/>
      <c r="J12" s="225"/>
      <c r="K12" s="226"/>
    </row>
    <row r="13" spans="1:11" ht="24" customHeight="1" x14ac:dyDescent="0.35">
      <c r="B13" s="18" t="s">
        <v>1229</v>
      </c>
      <c r="C13" s="227" t="s">
        <v>88</v>
      </c>
      <c r="D13" s="228"/>
      <c r="E13" s="229"/>
      <c r="F13" s="19" t="s">
        <v>87</v>
      </c>
      <c r="G13" s="230" t="s">
        <v>1250</v>
      </c>
      <c r="H13" s="231"/>
      <c r="I13" s="231"/>
      <c r="J13" s="231"/>
      <c r="K13" s="232"/>
    </row>
    <row r="14" spans="1:11" ht="24" customHeight="1" thickBot="1" x14ac:dyDescent="0.4">
      <c r="B14" s="18" t="s">
        <v>1230</v>
      </c>
      <c r="C14" s="227" t="s">
        <v>69</v>
      </c>
      <c r="D14" s="228"/>
      <c r="E14" s="229"/>
      <c r="F14" s="19" t="s">
        <v>68</v>
      </c>
      <c r="G14" s="233"/>
      <c r="H14" s="234"/>
      <c r="I14" s="234"/>
      <c r="J14" s="234"/>
      <c r="K14" s="235"/>
    </row>
    <row r="15" spans="1:11" ht="24" customHeight="1" thickBot="1" x14ac:dyDescent="0.4">
      <c r="B15" s="18" t="s">
        <v>1230</v>
      </c>
      <c r="C15" s="227"/>
      <c r="D15" s="228"/>
      <c r="E15" s="229"/>
      <c r="F15" s="19"/>
      <c r="G15" s="20" t="s">
        <v>1231</v>
      </c>
      <c r="H15" s="236" t="s">
        <v>89</v>
      </c>
      <c r="I15" s="237"/>
      <c r="J15" s="21" t="s">
        <v>1239</v>
      </c>
      <c r="K15" s="22" t="s">
        <v>546</v>
      </c>
    </row>
    <row r="16" spans="1:11" ht="24" customHeight="1" thickBot="1" x14ac:dyDescent="0.4">
      <c r="B16" s="14" t="s">
        <v>1232</v>
      </c>
      <c r="C16" s="210" t="s">
        <v>69</v>
      </c>
      <c r="D16" s="211"/>
      <c r="E16" s="212"/>
      <c r="F16" s="23" t="s">
        <v>68</v>
      </c>
      <c r="G16" s="20" t="s">
        <v>1233</v>
      </c>
      <c r="H16" s="213" t="s">
        <v>86</v>
      </c>
      <c r="I16" s="214"/>
      <c r="J16" s="21" t="s">
        <v>1234</v>
      </c>
      <c r="K16" s="24" t="s">
        <v>448</v>
      </c>
    </row>
    <row r="17" spans="2:11" ht="24" customHeight="1" thickBot="1" x14ac:dyDescent="0.5">
      <c r="B17" s="25" t="s">
        <v>1235</v>
      </c>
      <c r="C17" s="215" t="s">
        <v>1252</v>
      </c>
      <c r="D17" s="216"/>
      <c r="E17" s="26" t="s">
        <v>1236</v>
      </c>
      <c r="F17" s="27" t="s">
        <v>85</v>
      </c>
      <c r="G17" s="20" t="s">
        <v>1237</v>
      </c>
      <c r="H17" s="217" t="s">
        <v>1253</v>
      </c>
      <c r="I17" s="218"/>
      <c r="J17" s="218"/>
      <c r="K17" s="219"/>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8wZMO2XbjpxKqetOZUDdW0/HezuD+536vvJkdwdgWMv6djz24vsYCHQUG+bIXV3vyhe+gmOrLUCn76waocUbSg==" saltValue="mmTMT7G6V3/Pqr1FIkw3Tg==" spinCount="100000" sheet="1" objects="1" scenarios="1" sort="0" autoFilter="0" pivotTables="0"/>
  <mergeCells count="37">
    <mergeCell ref="J5:K5"/>
    <mergeCell ref="B6:C6"/>
    <mergeCell ref="D6:F6"/>
    <mergeCell ref="G6:K6"/>
    <mergeCell ref="B7:C7"/>
    <mergeCell ref="D7:F7"/>
    <mergeCell ref="G7:K7"/>
    <mergeCell ref="C5:H5"/>
    <mergeCell ref="C2:H2"/>
    <mergeCell ref="J2:K2"/>
    <mergeCell ref="C3:H3"/>
    <mergeCell ref="J3:K3"/>
    <mergeCell ref="C4:H4"/>
    <mergeCell ref="J4:K4"/>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4"/>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4" ht="13.15" x14ac:dyDescent="0.35">
      <c r="A1" s="35" t="s">
        <v>8</v>
      </c>
      <c r="B1" s="36" t="s">
        <v>9</v>
      </c>
      <c r="C1" s="36" t="s">
        <v>1211</v>
      </c>
      <c r="D1" s="37"/>
    </row>
    <row r="2" spans="1:4" x14ac:dyDescent="0.35">
      <c r="A2" s="35"/>
      <c r="B2" s="39"/>
      <c r="C2" s="39"/>
      <c r="D2" s="40"/>
    </row>
    <row r="3" spans="1:4" ht="13.15" x14ac:dyDescent="0.35">
      <c r="A3" s="35" t="s">
        <v>11</v>
      </c>
      <c r="B3" s="36" t="s">
        <v>449</v>
      </c>
      <c r="C3" s="36" t="s">
        <v>1212</v>
      </c>
      <c r="D3" s="37"/>
    </row>
    <row r="4" spans="1:4" ht="13.15" x14ac:dyDescent="0.35">
      <c r="A4" s="35" t="s">
        <v>10</v>
      </c>
      <c r="B4" s="36" t="s">
        <v>67</v>
      </c>
      <c r="C4" s="36" t="s">
        <v>1213</v>
      </c>
      <c r="D4" s="37"/>
    </row>
    <row r="5" spans="1:4" x14ac:dyDescent="0.35">
      <c r="B5" s="42"/>
      <c r="C5" s="42"/>
    </row>
    <row r="6" spans="1:4" s="44" customFormat="1" x14ac:dyDescent="0.35">
      <c r="A6" s="41"/>
      <c r="B6" s="42"/>
      <c r="C6" s="42"/>
      <c r="D6" s="43"/>
    </row>
    <row r="7" spans="1:4" s="44" customFormat="1" x14ac:dyDescent="0.35">
      <c r="A7" s="45" t="s">
        <v>41</v>
      </c>
      <c r="C7" s="42"/>
      <c r="D7" s="43"/>
    </row>
    <row r="8" spans="1:4" s="44" customFormat="1" x14ac:dyDescent="0.35">
      <c r="A8" s="41"/>
      <c r="B8" s="42"/>
      <c r="C8" s="42"/>
      <c r="D8" s="43"/>
    </row>
    <row r="9" spans="1:4" s="44" customFormat="1" x14ac:dyDescent="0.35">
      <c r="A9" s="46" t="s">
        <v>40</v>
      </c>
      <c r="B9" s="46" t="s">
        <v>38</v>
      </c>
      <c r="C9" s="46" t="s">
        <v>39</v>
      </c>
      <c r="D9" s="43"/>
    </row>
    <row r="10" spans="1:4" s="44" customFormat="1" x14ac:dyDescent="0.35">
      <c r="A10" s="47" t="s">
        <v>68</v>
      </c>
      <c r="B10" s="47" t="s">
        <v>69</v>
      </c>
      <c r="C10" s="47" t="s">
        <v>450</v>
      </c>
      <c r="D10" s="48"/>
    </row>
    <row r="11" spans="1:4" s="44" customFormat="1" x14ac:dyDescent="0.35">
      <c r="A11" s="41"/>
      <c r="B11" s="49"/>
      <c r="C11" s="49"/>
      <c r="D11" s="43"/>
    </row>
    <row r="12" spans="1:4" s="44" customFormat="1" x14ac:dyDescent="0.35">
      <c r="A12" s="45" t="s">
        <v>42</v>
      </c>
      <c r="B12" s="49"/>
      <c r="C12" s="49"/>
      <c r="D12" s="43"/>
    </row>
    <row r="13" spans="1:4" x14ac:dyDescent="0.35">
      <c r="B13" s="42"/>
      <c r="C13" s="42"/>
    </row>
    <row r="14" spans="1:4" s="44" customFormat="1" x14ac:dyDescent="0.35">
      <c r="A14" s="47"/>
      <c r="B14" s="47"/>
      <c r="C14" s="47"/>
      <c r="D14" s="50"/>
    </row>
    <row r="15" spans="1:4" s="44" customFormat="1" x14ac:dyDescent="0.35">
      <c r="A15" s="51"/>
      <c r="B15" s="51"/>
      <c r="C15" s="51"/>
      <c r="D15" s="50"/>
    </row>
    <row r="16" spans="1:4" s="44" customFormat="1" x14ac:dyDescent="0.35">
      <c r="A16" s="41"/>
      <c r="B16" s="42"/>
      <c r="C16" s="42"/>
      <c r="D16" s="43"/>
    </row>
    <row r="17" spans="1:4" s="44" customFormat="1" x14ac:dyDescent="0.35">
      <c r="A17" s="45" t="s">
        <v>1214</v>
      </c>
      <c r="C17" s="42"/>
      <c r="D17" s="43"/>
    </row>
    <row r="18" spans="1:4" s="44" customFormat="1" x14ac:dyDescent="0.35">
      <c r="A18" s="41"/>
      <c r="B18" s="42"/>
      <c r="C18" s="42"/>
      <c r="D18" s="43"/>
    </row>
    <row r="19" spans="1:4" s="44" customFormat="1" x14ac:dyDescent="0.35">
      <c r="A19" s="46" t="s">
        <v>1215</v>
      </c>
      <c r="B19" s="46" t="s">
        <v>1216</v>
      </c>
      <c r="C19" s="46" t="s">
        <v>1217</v>
      </c>
      <c r="D19" s="43"/>
    </row>
    <row r="20" spans="1:4" s="44" customFormat="1" x14ac:dyDescent="0.35">
      <c r="A20" s="47" t="s">
        <v>68</v>
      </c>
      <c r="B20" s="47" t="s">
        <v>69</v>
      </c>
      <c r="C20" s="47" t="s">
        <v>1219</v>
      </c>
      <c r="D20" s="48"/>
    </row>
    <row r="21" spans="1:4" s="44" customFormat="1" x14ac:dyDescent="0.35">
      <c r="A21" s="41"/>
      <c r="B21" s="49"/>
      <c r="C21" s="49"/>
      <c r="D21" s="43"/>
    </row>
    <row r="22" spans="1:4" s="44" customFormat="1" x14ac:dyDescent="0.35">
      <c r="A22" s="45" t="s">
        <v>1218</v>
      </c>
      <c r="B22" s="49"/>
      <c r="C22" s="49"/>
      <c r="D22" s="43"/>
    </row>
    <row r="23" spans="1:4" x14ac:dyDescent="0.35">
      <c r="B23" s="50"/>
      <c r="C23" s="50"/>
      <c r="D23" s="50"/>
    </row>
    <row r="24" spans="1:4" ht="13.9" x14ac:dyDescent="0.35">
      <c r="B24" s="52"/>
      <c r="C24" s="52"/>
      <c r="D24" s="52"/>
    </row>
  </sheetData>
  <sheetProtection algorithmName="SHA-512" hashValue="lBelCS0DlR8C6F9vfofaahbD2QKKA8JeaMWwujgoBFIxVv/O12dEnxlNlIFZOdUNOTIJMgPuXI8xQBrc7o8jGg==" saltValue="uo5sOv5MIy/IFfjhNQ8pq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0ACEB0-D689-4B10-8B39-D39AED3BBDBB}">
  <sheetPr codeName="List3">
    <pageSetUpPr fitToPage="1"/>
  </sheetPr>
  <dimension ref="A1:J44"/>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4.265625" style="56" customWidth="1"/>
    <col min="5" max="16384" width="9.1328125" style="56"/>
  </cols>
  <sheetData>
    <row r="1" spans="1:6" customFormat="1" x14ac:dyDescent="0.35">
      <c r="A1" s="35" t="s">
        <v>8</v>
      </c>
      <c r="B1" s="36" t="str">
        <f>'0_Osebe'!$B$1</f>
        <v>UNIVERZA V LJUBLJANI</v>
      </c>
      <c r="C1" s="36" t="str">
        <f>'0_Osebe'!$C$1</f>
        <v>UNIVERSITY IN LJUBLJANA</v>
      </c>
      <c r="D1" s="53"/>
      <c r="F1" s="36"/>
    </row>
    <row r="2" spans="1:6" customFormat="1" x14ac:dyDescent="0.35">
      <c r="A2" s="35"/>
      <c r="B2" s="39"/>
      <c r="C2" s="39"/>
      <c r="D2" s="53"/>
      <c r="F2" s="39"/>
    </row>
    <row r="3" spans="1:6" customFormat="1" x14ac:dyDescent="0.35">
      <c r="A3" s="35" t="s">
        <v>11</v>
      </c>
      <c r="B3" s="36" t="str">
        <f>'0_Osebe'!$B$3</f>
        <v>Fakulteta za strojništvo</v>
      </c>
      <c r="C3" s="36" t="str">
        <f>'0_Osebe'!$C$3</f>
        <v>Faculty of Mechanical Engineering</v>
      </c>
      <c r="D3" s="53"/>
      <c r="F3" s="36"/>
    </row>
    <row r="4" spans="1:6" customFormat="1" x14ac:dyDescent="0.35">
      <c r="A4" s="35" t="s">
        <v>10</v>
      </c>
      <c r="B4" s="36" t="str">
        <f>'0_Osebe'!$B$4</f>
        <v>STAVBA FAKULTETE</v>
      </c>
      <c r="C4" s="36" t="str">
        <f>'0_Osebe'!$C$4</f>
        <v>FACULTY BUILDING</v>
      </c>
      <c r="D4" s="53"/>
      <c r="F4" s="36"/>
    </row>
    <row r="5" spans="1:6" customFormat="1" x14ac:dyDescent="0.35">
      <c r="A5" s="35"/>
      <c r="B5" s="36"/>
      <c r="C5" s="36"/>
      <c r="D5" s="53"/>
    </row>
    <row r="6" spans="1:6" customFormat="1" x14ac:dyDescent="0.35">
      <c r="A6" s="35"/>
      <c r="B6" s="36"/>
      <c r="C6" s="36"/>
      <c r="D6" s="53"/>
    </row>
    <row r="7" spans="1:6" ht="11.65" x14ac:dyDescent="0.35">
      <c r="A7" s="54" t="s">
        <v>43</v>
      </c>
      <c r="B7" s="55" t="s">
        <v>417</v>
      </c>
      <c r="C7" s="55" t="s">
        <v>1149</v>
      </c>
    </row>
    <row r="8" spans="1:6" ht="44.95" customHeight="1" x14ac:dyDescent="0.35">
      <c r="A8" s="54"/>
      <c r="B8" s="55" t="s">
        <v>397</v>
      </c>
      <c r="C8" s="55" t="s">
        <v>1150</v>
      </c>
    </row>
    <row r="9" spans="1:6" ht="79.8" customHeight="1" x14ac:dyDescent="0.35">
      <c r="A9" s="57" t="s">
        <v>44</v>
      </c>
      <c r="B9" s="58" t="s">
        <v>418</v>
      </c>
      <c r="C9" s="58" t="s">
        <v>1151</v>
      </c>
    </row>
    <row r="10" spans="1:6" ht="44.95" customHeight="1" x14ac:dyDescent="0.35">
      <c r="A10" s="57" t="s">
        <v>45</v>
      </c>
      <c r="B10" s="59" t="s">
        <v>419</v>
      </c>
      <c r="C10" s="59" t="s">
        <v>1152</v>
      </c>
    </row>
    <row r="11" spans="1:6" ht="21.7" customHeight="1" x14ac:dyDescent="0.35">
      <c r="A11" s="57" t="s">
        <v>46</v>
      </c>
      <c r="B11" s="59" t="s">
        <v>420</v>
      </c>
      <c r="C11" s="59" t="s">
        <v>1153</v>
      </c>
    </row>
    <row r="12" spans="1:6" ht="33.299999999999997" customHeight="1" x14ac:dyDescent="0.35">
      <c r="A12" s="57" t="s">
        <v>47</v>
      </c>
      <c r="B12" s="59" t="s">
        <v>421</v>
      </c>
      <c r="C12" s="59" t="s">
        <v>1154</v>
      </c>
    </row>
    <row r="13" spans="1:6" ht="103.05" customHeight="1" x14ac:dyDescent="0.35">
      <c r="A13" s="57" t="s">
        <v>48</v>
      </c>
      <c r="B13" s="60" t="s">
        <v>422</v>
      </c>
      <c r="C13" s="60" t="s">
        <v>1155</v>
      </c>
    </row>
    <row r="14" spans="1:6" ht="56.55" customHeight="1" x14ac:dyDescent="0.35">
      <c r="A14" s="57" t="s">
        <v>49</v>
      </c>
      <c r="B14" s="60" t="s">
        <v>423</v>
      </c>
      <c r="C14" s="60" t="s">
        <v>1156</v>
      </c>
    </row>
    <row r="15" spans="1:6" ht="79.8" customHeight="1" x14ac:dyDescent="0.35">
      <c r="A15" s="57" t="s">
        <v>50</v>
      </c>
      <c r="B15" s="60" t="s">
        <v>424</v>
      </c>
      <c r="C15" s="60" t="s">
        <v>1157</v>
      </c>
    </row>
    <row r="16" spans="1:6" ht="68.2" customHeight="1" x14ac:dyDescent="0.35">
      <c r="A16" s="57" t="s">
        <v>51</v>
      </c>
      <c r="B16" s="61" t="s">
        <v>425</v>
      </c>
      <c r="C16" s="61" t="s">
        <v>1158</v>
      </c>
    </row>
    <row r="17" spans="1:3" ht="56.55" customHeight="1" x14ac:dyDescent="0.35">
      <c r="A17" s="57" t="s">
        <v>52</v>
      </c>
      <c r="B17" s="60" t="s">
        <v>426</v>
      </c>
      <c r="C17" s="60" t="s">
        <v>1159</v>
      </c>
    </row>
    <row r="18" spans="1:3" ht="68.2" customHeight="1" x14ac:dyDescent="0.35">
      <c r="A18" s="57" t="s">
        <v>53</v>
      </c>
      <c r="B18" s="60" t="s">
        <v>427</v>
      </c>
      <c r="C18" s="60" t="s">
        <v>1160</v>
      </c>
    </row>
    <row r="19" spans="1:3" ht="44.95" customHeight="1" x14ac:dyDescent="0.35">
      <c r="A19" s="57" t="s">
        <v>54</v>
      </c>
      <c r="B19" s="60" t="s">
        <v>428</v>
      </c>
      <c r="C19" s="60" t="s">
        <v>1161</v>
      </c>
    </row>
    <row r="20" spans="1:3" ht="68.2" customHeight="1" x14ac:dyDescent="0.35">
      <c r="A20" s="57" t="s">
        <v>55</v>
      </c>
      <c r="B20" s="60" t="s">
        <v>429</v>
      </c>
      <c r="C20" s="60" t="s">
        <v>1162</v>
      </c>
    </row>
    <row r="21" spans="1:3" ht="68.2" customHeight="1" x14ac:dyDescent="0.35">
      <c r="A21" s="57" t="s">
        <v>56</v>
      </c>
      <c r="B21" s="58" t="s">
        <v>430</v>
      </c>
      <c r="C21" s="58" t="s">
        <v>1163</v>
      </c>
    </row>
    <row r="22" spans="1:3" ht="56.55" customHeight="1" x14ac:dyDescent="0.35">
      <c r="A22" s="57" t="s">
        <v>57</v>
      </c>
      <c r="B22" s="60" t="s">
        <v>431</v>
      </c>
      <c r="C22" s="60" t="s">
        <v>1164</v>
      </c>
    </row>
    <row r="23" spans="1:3" ht="44.95" customHeight="1" x14ac:dyDescent="0.35">
      <c r="A23" s="57" t="s">
        <v>58</v>
      </c>
      <c r="B23" s="60" t="s">
        <v>432</v>
      </c>
      <c r="C23" s="60" t="s">
        <v>1165</v>
      </c>
    </row>
    <row r="24" spans="1:3" ht="393.7" customHeight="1" x14ac:dyDescent="0.35">
      <c r="A24" s="57" t="s">
        <v>59</v>
      </c>
      <c r="B24" s="62" t="s">
        <v>433</v>
      </c>
      <c r="C24" s="62" t="s">
        <v>1166</v>
      </c>
    </row>
    <row r="25" spans="1:3" ht="254.2" customHeight="1" x14ac:dyDescent="0.35">
      <c r="A25" s="57" t="s">
        <v>60</v>
      </c>
      <c r="B25" s="62" t="s">
        <v>1167</v>
      </c>
      <c r="C25" s="62" t="s">
        <v>1168</v>
      </c>
    </row>
    <row r="26" spans="1:3" ht="409.05" customHeight="1" x14ac:dyDescent="0.35">
      <c r="A26" s="57" t="s">
        <v>61</v>
      </c>
      <c r="B26" s="62" t="s">
        <v>1169</v>
      </c>
      <c r="C26" s="62" t="s">
        <v>1170</v>
      </c>
    </row>
    <row r="27" spans="1:3" ht="196.05" customHeight="1" x14ac:dyDescent="0.35">
      <c r="A27" s="57" t="s">
        <v>62</v>
      </c>
      <c r="B27" s="63" t="s">
        <v>1171</v>
      </c>
      <c r="C27" s="63" t="s">
        <v>1172</v>
      </c>
    </row>
    <row r="28" spans="1:3" ht="33.299999999999997" customHeight="1" x14ac:dyDescent="0.35">
      <c r="A28" s="57" t="s">
        <v>63</v>
      </c>
      <c r="B28" s="64" t="s">
        <v>434</v>
      </c>
      <c r="C28" s="64" t="s">
        <v>1173</v>
      </c>
    </row>
    <row r="29" spans="1:3" ht="44.95" customHeight="1" x14ac:dyDescent="0.35">
      <c r="A29" s="57" t="s">
        <v>64</v>
      </c>
      <c r="B29" s="60" t="s">
        <v>435</v>
      </c>
      <c r="C29" s="60" t="s">
        <v>1174</v>
      </c>
    </row>
    <row r="30" spans="1:3" ht="44.95" customHeight="1" x14ac:dyDescent="0.35">
      <c r="A30" s="57" t="s">
        <v>65</v>
      </c>
      <c r="B30" s="60" t="s">
        <v>436</v>
      </c>
      <c r="C30" s="60" t="s">
        <v>1175</v>
      </c>
    </row>
    <row r="31" spans="1:3" ht="114.7" customHeight="1" x14ac:dyDescent="0.35">
      <c r="A31" s="57" t="s">
        <v>66</v>
      </c>
      <c r="B31" s="60" t="s">
        <v>437</v>
      </c>
      <c r="C31" s="60" t="s">
        <v>1176</v>
      </c>
    </row>
    <row r="32" spans="1:3" ht="33.299999999999997" customHeight="1" x14ac:dyDescent="0.35">
      <c r="A32" s="57" t="s">
        <v>93</v>
      </c>
      <c r="B32" s="60" t="s">
        <v>13</v>
      </c>
      <c r="C32" s="60" t="s">
        <v>1177</v>
      </c>
    </row>
    <row r="33" spans="1:10" ht="33.299999999999997" customHeight="1" x14ac:dyDescent="0.35">
      <c r="A33" s="57" t="s">
        <v>94</v>
      </c>
      <c r="B33" s="60" t="s">
        <v>12</v>
      </c>
      <c r="C33" s="60" t="s">
        <v>1178</v>
      </c>
    </row>
    <row r="34" spans="1:10" ht="56.55" customHeight="1" x14ac:dyDescent="0.35">
      <c r="A34" s="57" t="s">
        <v>438</v>
      </c>
      <c r="B34" s="60" t="s">
        <v>439</v>
      </c>
      <c r="C34" s="60" t="s">
        <v>1179</v>
      </c>
    </row>
    <row r="35" spans="1:10" ht="56.55" customHeight="1" x14ac:dyDescent="0.35">
      <c r="A35" s="57" t="s">
        <v>440</v>
      </c>
      <c r="B35" s="61" t="s">
        <v>441</v>
      </c>
      <c r="C35" s="61" t="s">
        <v>1180</v>
      </c>
    </row>
    <row r="36" spans="1:10" ht="137.94999999999999" customHeight="1" x14ac:dyDescent="0.35">
      <c r="A36" s="57" t="s">
        <v>442</v>
      </c>
      <c r="B36" s="65" t="s">
        <v>443</v>
      </c>
      <c r="C36" s="65" t="s">
        <v>1181</v>
      </c>
    </row>
    <row r="37" spans="1:10" ht="44.95" customHeight="1" x14ac:dyDescent="0.35">
      <c r="A37" s="57" t="s">
        <v>444</v>
      </c>
      <c r="B37" s="61" t="s">
        <v>445</v>
      </c>
      <c r="C37" s="61" t="s">
        <v>1182</v>
      </c>
    </row>
    <row r="38" spans="1:10" ht="137.94999999999999" customHeight="1" x14ac:dyDescent="0.35">
      <c r="A38" s="57" t="s">
        <v>446</v>
      </c>
      <c r="B38" s="61" t="s">
        <v>447</v>
      </c>
      <c r="C38" s="61" t="s">
        <v>1183</v>
      </c>
    </row>
    <row r="44" spans="1:10" x14ac:dyDescent="0.35">
      <c r="D44" s="67"/>
      <c r="F44" s="67"/>
      <c r="G44" s="68"/>
      <c r="H44" s="69"/>
      <c r="I44" s="70"/>
      <c r="J44" s="71"/>
    </row>
  </sheetData>
  <sheetProtection algorithmName="SHA-512" hashValue="aLF1MWi7bhUtdcCeOsuhs9iaTKbE+p2Ojr9kt/zE8QRuDdAXj9JnP8qLi1gbDsQhv+p0kE3rg5yOKHH+Is8A/Q==" saltValue="/3syyB9UxZixnuapyI/Obw=="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7C8B33-E7CE-47B9-826B-B31AA349BE1F}">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6" customWidth="1"/>
    <col min="2" max="3" width="70.73046875" customWidth="1"/>
    <col min="4" max="4" width="52.86328125" style="92" customWidth="1"/>
    <col min="5" max="5" width="9.1328125" style="78"/>
    <col min="6" max="6" width="48.59765625" style="78" customWidth="1"/>
    <col min="7" max="16384" width="9.1328125" style="56"/>
  </cols>
  <sheetData>
    <row r="1" spans="1:10" customFormat="1" x14ac:dyDescent="0.35">
      <c r="A1" s="35" t="s">
        <v>8</v>
      </c>
      <c r="B1" s="36" t="str">
        <f>'0_Osebe'!$B$1</f>
        <v>UNIVERZA V LJUBLJANI</v>
      </c>
      <c r="C1" s="36" t="str">
        <f>'0_Osebe'!$C$1</f>
        <v>UNIVERSITY IN LJUBLJANA</v>
      </c>
      <c r="D1" s="53"/>
      <c r="F1" s="36"/>
    </row>
    <row r="2" spans="1:10" customFormat="1" x14ac:dyDescent="0.35">
      <c r="A2" s="35"/>
      <c r="B2" s="39"/>
      <c r="C2" s="39"/>
      <c r="D2" s="53"/>
      <c r="F2" s="39"/>
    </row>
    <row r="3" spans="1:10" customFormat="1" x14ac:dyDescent="0.35">
      <c r="A3" s="35" t="s">
        <v>11</v>
      </c>
      <c r="B3" s="36" t="str">
        <f>'0_Osebe'!$B$3</f>
        <v>Fakulteta za strojništvo</v>
      </c>
      <c r="C3" s="36" t="str">
        <f>'0_Osebe'!$C$3</f>
        <v>Faculty of Mechanical Engineering</v>
      </c>
      <c r="D3" s="53"/>
      <c r="F3" s="36"/>
    </row>
    <row r="4" spans="1:10" customFormat="1" x14ac:dyDescent="0.35">
      <c r="A4" s="35" t="s">
        <v>10</v>
      </c>
      <c r="B4" s="36" t="str">
        <f>'0_Osebe'!$B$4</f>
        <v>STAVBA FAKULTETE</v>
      </c>
      <c r="C4" s="36" t="str">
        <f>'0_Osebe'!$C$4</f>
        <v>FACULTY BUILDING</v>
      </c>
      <c r="D4" s="53"/>
      <c r="F4" s="36"/>
    </row>
    <row r="5" spans="1:10" customFormat="1" x14ac:dyDescent="0.35">
      <c r="A5" s="35"/>
      <c r="B5" s="36"/>
      <c r="C5" s="36"/>
      <c r="D5" s="53"/>
    </row>
    <row r="6" spans="1:10" customFormat="1" x14ac:dyDescent="0.35">
      <c r="A6" s="35"/>
      <c r="B6" s="36"/>
      <c r="C6" s="36"/>
      <c r="D6" s="53"/>
    </row>
    <row r="7" spans="1:10" s="75" customFormat="1" x14ac:dyDescent="0.35">
      <c r="A7" s="54" t="s">
        <v>14</v>
      </c>
      <c r="B7" s="72" t="s">
        <v>31</v>
      </c>
      <c r="C7" s="72" t="s">
        <v>1184</v>
      </c>
      <c r="D7" s="73"/>
      <c r="E7" s="74"/>
      <c r="F7" s="74"/>
    </row>
    <row r="8" spans="1:10" ht="44.95" customHeight="1" x14ac:dyDescent="0.35">
      <c r="A8" s="54"/>
      <c r="B8" s="55" t="s">
        <v>397</v>
      </c>
      <c r="C8" s="55" t="s">
        <v>1185</v>
      </c>
      <c r="D8" s="76"/>
      <c r="E8" s="77"/>
      <c r="F8" s="77"/>
    </row>
    <row r="9" spans="1:10" ht="44.95" customHeight="1" x14ac:dyDescent="0.35">
      <c r="A9" s="54"/>
      <c r="B9" s="55" t="s">
        <v>398</v>
      </c>
      <c r="C9" s="55" t="s">
        <v>1186</v>
      </c>
      <c r="D9" s="76"/>
      <c r="F9" s="77"/>
    </row>
    <row r="10" spans="1:10" ht="91.45" customHeight="1" x14ac:dyDescent="0.35">
      <c r="A10" s="57" t="s">
        <v>7</v>
      </c>
      <c r="B10" s="79" t="s">
        <v>399</v>
      </c>
      <c r="C10" s="79" t="s">
        <v>1187</v>
      </c>
      <c r="D10" s="80"/>
      <c r="F10" s="77"/>
    </row>
    <row r="11" spans="1:10" s="82" customFormat="1" ht="56.55" customHeight="1" x14ac:dyDescent="0.35">
      <c r="A11" s="57" t="s">
        <v>16</v>
      </c>
      <c r="B11" s="1" t="s">
        <v>400</v>
      </c>
      <c r="C11" s="1" t="s">
        <v>1188</v>
      </c>
      <c r="D11" s="81"/>
      <c r="F11" s="83"/>
      <c r="H11" s="84"/>
      <c r="J11" s="85"/>
    </row>
    <row r="12" spans="1:10" ht="103.05" customHeight="1" x14ac:dyDescent="0.35">
      <c r="A12" s="57" t="s">
        <v>17</v>
      </c>
      <c r="B12" s="2" t="s">
        <v>401</v>
      </c>
      <c r="C12" s="2" t="s">
        <v>1189</v>
      </c>
      <c r="D12" s="76"/>
      <c r="F12" s="77"/>
    </row>
    <row r="13" spans="1:10" ht="44.95" customHeight="1" x14ac:dyDescent="0.35">
      <c r="A13" s="57" t="s">
        <v>18</v>
      </c>
      <c r="B13" s="86" t="s">
        <v>15</v>
      </c>
      <c r="C13" s="86" t="s">
        <v>1190</v>
      </c>
      <c r="D13" s="56"/>
      <c r="E13" s="56"/>
      <c r="F13" s="56"/>
    </row>
    <row r="14" spans="1:10" ht="44.95" customHeight="1" x14ac:dyDescent="0.35">
      <c r="A14" s="57" t="s">
        <v>19</v>
      </c>
      <c r="B14" s="2" t="s">
        <v>1191</v>
      </c>
      <c r="C14" s="2" t="s">
        <v>1192</v>
      </c>
      <c r="D14" s="56"/>
      <c r="E14" s="56"/>
      <c r="F14" s="56"/>
    </row>
    <row r="15" spans="1:10" s="82" customFormat="1" ht="56.55" customHeight="1" x14ac:dyDescent="0.35">
      <c r="A15" s="57" t="s">
        <v>20</v>
      </c>
      <c r="B15" s="87" t="s">
        <v>1193</v>
      </c>
      <c r="C15" s="87" t="s">
        <v>1194</v>
      </c>
      <c r="D15" s="81"/>
      <c r="F15" s="83"/>
      <c r="H15" s="84"/>
      <c r="J15" s="85"/>
    </row>
    <row r="16" spans="1:10" ht="91.45" customHeight="1" x14ac:dyDescent="0.35">
      <c r="A16" s="57" t="s">
        <v>21</v>
      </c>
      <c r="B16" s="88" t="s">
        <v>402</v>
      </c>
      <c r="C16" s="88" t="s">
        <v>1195</v>
      </c>
      <c r="D16" s="89"/>
      <c r="E16" s="77"/>
      <c r="F16" s="77"/>
    </row>
    <row r="17" spans="1:10" ht="56.55" customHeight="1" x14ac:dyDescent="0.35">
      <c r="A17" s="57" t="s">
        <v>22</v>
      </c>
      <c r="B17" s="88" t="s">
        <v>403</v>
      </c>
      <c r="C17" s="88" t="s">
        <v>1196</v>
      </c>
      <c r="D17" s="76"/>
      <c r="E17" s="77"/>
      <c r="F17" s="77"/>
    </row>
    <row r="18" spans="1:10" ht="149.55000000000001" customHeight="1" x14ac:dyDescent="0.35">
      <c r="A18" s="57" t="s">
        <v>23</v>
      </c>
      <c r="B18" s="87" t="s">
        <v>404</v>
      </c>
      <c r="C18" s="87" t="s">
        <v>1197</v>
      </c>
      <c r="D18" s="76"/>
      <c r="E18" s="77"/>
      <c r="F18" s="77"/>
    </row>
    <row r="19" spans="1:10" ht="91.45" customHeight="1" x14ac:dyDescent="0.35">
      <c r="A19" s="57" t="s">
        <v>24</v>
      </c>
      <c r="B19" s="87" t="s">
        <v>405</v>
      </c>
      <c r="C19" s="87" t="s">
        <v>1198</v>
      </c>
      <c r="D19" s="76"/>
      <c r="E19" s="77"/>
      <c r="F19" s="77"/>
    </row>
    <row r="20" spans="1:10" ht="33.299999999999997" customHeight="1" x14ac:dyDescent="0.35">
      <c r="A20" s="57" t="s">
        <v>25</v>
      </c>
      <c r="B20" s="87" t="s">
        <v>32</v>
      </c>
      <c r="C20" s="87" t="s">
        <v>1199</v>
      </c>
      <c r="D20" s="90"/>
      <c r="E20" s="82"/>
      <c r="F20" s="90"/>
    </row>
    <row r="21" spans="1:10" ht="103.05" customHeight="1" x14ac:dyDescent="0.35">
      <c r="A21" s="57" t="s">
        <v>26</v>
      </c>
      <c r="B21" s="91" t="s">
        <v>406</v>
      </c>
      <c r="C21" s="91" t="s">
        <v>1200</v>
      </c>
      <c r="D21" s="76"/>
      <c r="E21" s="77"/>
      <c r="F21" s="77"/>
    </row>
    <row r="22" spans="1:10" ht="207.7" customHeight="1" x14ac:dyDescent="0.35">
      <c r="A22" s="57" t="s">
        <v>33</v>
      </c>
      <c r="B22" s="91" t="s">
        <v>407</v>
      </c>
      <c r="C22" s="91" t="s">
        <v>1201</v>
      </c>
    </row>
    <row r="23" spans="1:10" ht="91.45" customHeight="1" x14ac:dyDescent="0.35">
      <c r="A23" s="57" t="s">
        <v>27</v>
      </c>
      <c r="B23" s="3" t="s">
        <v>408</v>
      </c>
      <c r="C23" s="3" t="s">
        <v>1202</v>
      </c>
      <c r="D23" s="83"/>
      <c r="E23" s="82"/>
      <c r="F23" s="89"/>
      <c r="G23" s="82"/>
      <c r="H23" s="82"/>
    </row>
    <row r="24" spans="1:10" ht="289.05" customHeight="1" x14ac:dyDescent="0.35">
      <c r="A24" s="57" t="s">
        <v>34</v>
      </c>
      <c r="B24" s="91" t="s">
        <v>409</v>
      </c>
      <c r="C24" s="91" t="s">
        <v>1203</v>
      </c>
      <c r="D24" s="83"/>
      <c r="E24" s="82"/>
      <c r="F24" s="89"/>
      <c r="G24" s="82"/>
      <c r="H24" s="82"/>
      <c r="I24" s="70"/>
      <c r="J24" s="71"/>
    </row>
    <row r="25" spans="1:10" ht="103.05" customHeight="1" x14ac:dyDescent="0.35">
      <c r="A25" s="57" t="s">
        <v>28</v>
      </c>
      <c r="B25" s="93" t="s">
        <v>1204</v>
      </c>
      <c r="C25" s="93" t="s">
        <v>1205</v>
      </c>
      <c r="D25" s="89"/>
      <c r="E25" s="82"/>
      <c r="G25" s="82"/>
      <c r="H25" s="82"/>
    </row>
    <row r="26" spans="1:10" ht="79.8" customHeight="1" x14ac:dyDescent="0.35">
      <c r="A26" s="57" t="s">
        <v>29</v>
      </c>
      <c r="B26" s="91" t="s">
        <v>410</v>
      </c>
      <c r="C26" s="91" t="s">
        <v>1206</v>
      </c>
      <c r="D26" s="89"/>
      <c r="E26" s="94"/>
      <c r="G26" s="82"/>
      <c r="H26" s="82"/>
    </row>
    <row r="27" spans="1:10" ht="103.05" customHeight="1" x14ac:dyDescent="0.35">
      <c r="A27" s="57" t="s">
        <v>30</v>
      </c>
      <c r="B27" s="91" t="s">
        <v>411</v>
      </c>
      <c r="C27" s="91" t="s">
        <v>1207</v>
      </c>
    </row>
    <row r="28" spans="1:10" ht="68.2" customHeight="1" x14ac:dyDescent="0.35">
      <c r="A28" s="57" t="s">
        <v>35</v>
      </c>
      <c r="B28" s="86" t="s">
        <v>412</v>
      </c>
      <c r="C28" s="86" t="s">
        <v>1208</v>
      </c>
    </row>
    <row r="29" spans="1:10" ht="79.8" customHeight="1" x14ac:dyDescent="0.35">
      <c r="A29" s="57" t="s">
        <v>413</v>
      </c>
      <c r="B29" s="86" t="s">
        <v>414</v>
      </c>
      <c r="C29" s="86" t="s">
        <v>1209</v>
      </c>
    </row>
    <row r="30" spans="1:10" ht="103.05" customHeight="1" x14ac:dyDescent="0.35">
      <c r="A30" s="57" t="s">
        <v>415</v>
      </c>
      <c r="B30" s="86" t="s">
        <v>416</v>
      </c>
      <c r="C30" s="86" t="s">
        <v>1210</v>
      </c>
    </row>
  </sheetData>
  <sheetProtection algorithmName="SHA-512" hashValue="UiKsPa0NN33wurFwPjxJ7HuI42McQt8KJSEr/TClGOXL+3jQNJp/aJUUl96kBggmwvQAicEsc4hExbr2D0DiOg==" saltValue="I1ymGUtxqUCbg8PQBP1ql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6EEE0A4A-DD21-432C-A18B-F36F60D9AD00}"/>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1EF3F171-D69C-4D63-9FCA-3E54E12DB55F}"/>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34"/>
  <sheetViews>
    <sheetView view="pageBreakPreview" zoomScaleNormal="100" zoomScaleSheetLayoutView="100" zoomScalePageLayoutView="115" workbookViewId="0"/>
  </sheetViews>
  <sheetFormatPr defaultColWidth="9.1328125" defaultRowHeight="12.75" x14ac:dyDescent="0.35"/>
  <cols>
    <col min="1" max="1" width="7.73046875" style="131" customWidth="1"/>
    <col min="2" max="3" width="61.73046875" style="127" customWidth="1"/>
    <col min="4" max="4" width="16.73046875" style="132" customWidth="1"/>
    <col min="6" max="6" width="52.86328125" customWidth="1"/>
  </cols>
  <sheetData>
    <row r="1" spans="1:4" x14ac:dyDescent="0.35">
      <c r="A1" s="35" t="s">
        <v>8</v>
      </c>
      <c r="B1" s="36" t="str">
        <f>'0_Osebe'!$B$1</f>
        <v>UNIVERZA V LJUBLJANI</v>
      </c>
      <c r="C1" s="36" t="str">
        <f>'0_Osebe'!$C$1</f>
        <v>UNIVERSITY IN LJUBLJANA</v>
      </c>
      <c r="D1" s="95"/>
    </row>
    <row r="2" spans="1:4" x14ac:dyDescent="0.35">
      <c r="A2" s="35"/>
      <c r="B2" s="39"/>
      <c r="C2" s="39"/>
      <c r="D2" s="95"/>
    </row>
    <row r="3" spans="1:4" x14ac:dyDescent="0.35">
      <c r="A3" s="35" t="s">
        <v>11</v>
      </c>
      <c r="B3" s="36" t="str">
        <f>'0_Osebe'!$B$3</f>
        <v>Fakulteta za strojništvo</v>
      </c>
      <c r="C3" s="36" t="str">
        <f>'0_Osebe'!$C$3</f>
        <v>Faculty of Mechanical Engineering</v>
      </c>
      <c r="D3" s="95"/>
    </row>
    <row r="4" spans="1:4" x14ac:dyDescent="0.35">
      <c r="A4" s="35" t="s">
        <v>10</v>
      </c>
      <c r="B4" s="36" t="str">
        <f>'0_Osebe'!$B$4</f>
        <v>STAVBA FAKULTETE</v>
      </c>
      <c r="C4" s="36" t="str">
        <f>'0_Osebe'!$C$4</f>
        <v>FACULTY BUILDING</v>
      </c>
      <c r="D4" s="95"/>
    </row>
    <row r="5" spans="1:4" x14ac:dyDescent="0.35">
      <c r="A5" s="35"/>
      <c r="B5" s="96"/>
      <c r="C5" s="96"/>
      <c r="D5" s="95"/>
    </row>
    <row r="6" spans="1:4" x14ac:dyDescent="0.35">
      <c r="A6" s="35"/>
      <c r="B6" s="96"/>
      <c r="C6" s="96"/>
      <c r="D6" s="95"/>
    </row>
    <row r="7" spans="1:4" ht="41.25" x14ac:dyDescent="0.35">
      <c r="A7" s="97"/>
      <c r="B7" s="98" t="s">
        <v>71</v>
      </c>
      <c r="C7" s="99" t="s">
        <v>1247</v>
      </c>
      <c r="D7" s="100"/>
    </row>
    <row r="8" spans="1:4" ht="13.15" x14ac:dyDescent="0.35">
      <c r="A8" s="101"/>
      <c r="B8" s="102"/>
      <c r="C8" s="102"/>
      <c r="D8" s="103"/>
    </row>
    <row r="9" spans="1:4" ht="13.15" x14ac:dyDescent="0.35">
      <c r="A9" s="101"/>
      <c r="B9" s="104" t="s">
        <v>70</v>
      </c>
      <c r="C9" s="104" t="s">
        <v>1242</v>
      </c>
      <c r="D9" s="105"/>
    </row>
    <row r="10" spans="1:4" ht="13.15" x14ac:dyDescent="0.35">
      <c r="A10" s="101"/>
      <c r="B10" s="104" t="s">
        <v>143</v>
      </c>
      <c r="C10" s="104" t="s">
        <v>1248</v>
      </c>
      <c r="D10" s="105"/>
    </row>
    <row r="11" spans="1:4" s="56" customFormat="1" ht="11.65" x14ac:dyDescent="0.35">
      <c r="A11" s="106"/>
      <c r="B11" s="96"/>
      <c r="C11" s="96"/>
      <c r="D11" s="95"/>
    </row>
    <row r="12" spans="1:4" s="56" customFormat="1" ht="12" thickBot="1" x14ac:dyDescent="0.4">
      <c r="A12" s="107" t="s">
        <v>538</v>
      </c>
      <c r="B12" s="108" t="s">
        <v>72</v>
      </c>
      <c r="C12" s="108" t="s">
        <v>1245</v>
      </c>
      <c r="D12" s="109"/>
    </row>
    <row r="13" spans="1:4" s="56" customFormat="1" ht="11.65" x14ac:dyDescent="0.35">
      <c r="A13" s="110" t="str">
        <f>'4.7.1_Ogrevanje'!A8</f>
        <v>4.7.1</v>
      </c>
      <c r="B13" s="111" t="str">
        <f>'4.7.1_Ogrevanje'!B8</f>
        <v>OGREVANJE</v>
      </c>
      <c r="C13" s="111" t="str">
        <f>'4.7.1_Ogrevanje'!$C$8</f>
        <v>HEATING</v>
      </c>
      <c r="D13" s="112">
        <f>'4.7.1_Ogrevanje'!G8</f>
        <v>0</v>
      </c>
    </row>
    <row r="14" spans="1:4" s="56" customFormat="1" ht="11.65" x14ac:dyDescent="0.35">
      <c r="A14" s="113" t="str">
        <f>'4.7.2_Hlajenje'!A8</f>
        <v>4.7.2</v>
      </c>
      <c r="B14" s="114" t="str">
        <f>'4.7.2_Hlajenje'!B8</f>
        <v>HLAJENJE</v>
      </c>
      <c r="C14" s="114" t="str">
        <f>'4.7.2_Hlajenje'!$C$8</f>
        <v>REFRIGERATION</v>
      </c>
      <c r="D14" s="115">
        <f>'4.7.2_Hlajenje'!G8</f>
        <v>0</v>
      </c>
    </row>
    <row r="15" spans="1:4" s="56" customFormat="1" ht="11.65" x14ac:dyDescent="0.35">
      <c r="A15" s="116" t="str">
        <f>'4.7.3_GM-SSE'!A8</f>
        <v>4.7.3</v>
      </c>
      <c r="B15" s="114" t="str">
        <f>'4.7.3_GM-SSE'!B8</f>
        <v>GLIKOLNI MEDIJ SSE</v>
      </c>
      <c r="C15" s="114" t="str">
        <f>'4.7.3_GM-SSE'!$C$8</f>
        <v>GLYCOL MEDIUM SSE</v>
      </c>
      <c r="D15" s="115">
        <f>'4.7.3_GM-SSE'!G8</f>
        <v>0</v>
      </c>
    </row>
    <row r="16" spans="1:4" s="56" customFormat="1" ht="11.65" x14ac:dyDescent="0.35">
      <c r="A16" s="116" t="str">
        <f>'4.7.4_GM-Klima'!A8</f>
        <v>4.7.4</v>
      </c>
      <c r="B16" s="114" t="str">
        <f>'4.7.4_GM-Klima'!B8</f>
        <v>GLIKOLNI MEDIJ KLIMATIZACIJA</v>
      </c>
      <c r="C16" s="114" t="str">
        <f>'4.7.4_GM-Klima'!$C$8</f>
        <v>GLYCOL MEDIUM AIR CONDITIONING</v>
      </c>
      <c r="D16" s="115">
        <f>'4.7.4_GM-Klima'!G8</f>
        <v>0</v>
      </c>
    </row>
    <row r="17" spans="1:4" s="56" customFormat="1" ht="11.65" x14ac:dyDescent="0.35">
      <c r="A17" s="35"/>
      <c r="B17" s="39"/>
      <c r="C17" s="117"/>
      <c r="D17" s="118">
        <f>SUM(D13:D16)</f>
        <v>0</v>
      </c>
    </row>
    <row r="18" spans="1:4" s="56" customFormat="1" ht="11.65" x14ac:dyDescent="0.35">
      <c r="A18" s="35"/>
      <c r="B18" s="39"/>
      <c r="C18" s="117"/>
      <c r="D18" s="95"/>
    </row>
    <row r="19" spans="1:4" s="56" customFormat="1" ht="11.65" x14ac:dyDescent="0.35">
      <c r="A19" s="119">
        <v>0</v>
      </c>
      <c r="B19" s="114" t="s">
        <v>92</v>
      </c>
      <c r="C19" s="120" t="s">
        <v>1244</v>
      </c>
      <c r="D19" s="121">
        <f>D17*A19</f>
        <v>0</v>
      </c>
    </row>
    <row r="20" spans="1:4" s="56" customFormat="1" ht="12" thickBot="1" x14ac:dyDescent="0.4">
      <c r="A20" s="35"/>
      <c r="B20" s="39"/>
      <c r="C20" s="117"/>
      <c r="D20" s="95"/>
    </row>
    <row r="21" spans="1:4" ht="13.5" thickBot="1" x14ac:dyDescent="0.4">
      <c r="A21" s="122"/>
      <c r="B21" s="123" t="s">
        <v>82</v>
      </c>
      <c r="C21" s="124" t="s">
        <v>1246</v>
      </c>
      <c r="D21" s="125">
        <f>D17+D19</f>
        <v>0</v>
      </c>
    </row>
    <row r="22" spans="1:4" s="56" customFormat="1" ht="11.65" x14ac:dyDescent="0.35">
      <c r="A22" s="35"/>
      <c r="B22" s="39"/>
      <c r="C22" s="39"/>
      <c r="D22" s="53"/>
    </row>
    <row r="23" spans="1:4" s="56" customFormat="1" ht="11.65" x14ac:dyDescent="0.35">
      <c r="A23" s="126" t="s">
        <v>1240</v>
      </c>
      <c r="B23" s="127"/>
      <c r="C23" s="127"/>
      <c r="D23" s="128"/>
    </row>
    <row r="24" spans="1:4" s="56" customFormat="1" ht="11.65" x14ac:dyDescent="0.35">
      <c r="A24" s="129"/>
      <c r="B24" s="130"/>
      <c r="C24" s="130"/>
      <c r="D24" s="71"/>
    </row>
    <row r="25" spans="1:4" s="56" customFormat="1" ht="11.65" x14ac:dyDescent="0.35">
      <c r="A25" s="129"/>
      <c r="B25" s="130"/>
      <c r="C25" s="130"/>
      <c r="D25" s="71"/>
    </row>
    <row r="26" spans="1:4" s="56" customFormat="1" ht="11.65" x14ac:dyDescent="0.35">
      <c r="A26" s="129"/>
      <c r="B26" s="130"/>
      <c r="C26" s="130"/>
      <c r="D26" s="71"/>
    </row>
    <row r="27" spans="1:4" s="56" customFormat="1" ht="11.65" x14ac:dyDescent="0.35">
      <c r="A27" s="129"/>
      <c r="B27" s="130"/>
      <c r="C27" s="130"/>
      <c r="D27" s="71"/>
    </row>
    <row r="28" spans="1:4" s="56" customFormat="1" ht="11.65" x14ac:dyDescent="0.35">
      <c r="A28" s="129"/>
      <c r="B28" s="127"/>
      <c r="C28" s="127"/>
      <c r="D28" s="70"/>
    </row>
    <row r="29" spans="1:4" s="56" customFormat="1" ht="11.65" x14ac:dyDescent="0.35">
      <c r="A29" s="129"/>
      <c r="B29" s="127"/>
      <c r="C29" s="127"/>
      <c r="D29" s="70"/>
    </row>
    <row r="30" spans="1:4" s="56" customFormat="1" ht="11.65" x14ac:dyDescent="0.35">
      <c r="A30" s="129"/>
      <c r="B30" s="127"/>
      <c r="C30" s="127"/>
      <c r="D30" s="70"/>
    </row>
    <row r="31" spans="1:4" s="56" customFormat="1" ht="11.65" x14ac:dyDescent="0.35">
      <c r="A31" s="129"/>
      <c r="B31" s="127"/>
      <c r="C31" s="127"/>
      <c r="D31" s="70"/>
    </row>
    <row r="32" spans="1:4" s="56" customFormat="1" ht="11.65" x14ac:dyDescent="0.35">
      <c r="A32" s="129"/>
      <c r="B32" s="127"/>
      <c r="C32" s="127"/>
      <c r="D32" s="70"/>
    </row>
    <row r="33" spans="1:4" s="56" customFormat="1" ht="11.65" x14ac:dyDescent="0.35">
      <c r="A33" s="129"/>
      <c r="B33" s="127"/>
      <c r="C33" s="127"/>
      <c r="D33" s="70"/>
    </row>
    <row r="34" spans="1:4" s="56" customFormat="1" ht="11.65" x14ac:dyDescent="0.35">
      <c r="A34" s="129"/>
      <c r="B34" s="127"/>
      <c r="C34" s="127"/>
      <c r="D34" s="70"/>
    </row>
  </sheetData>
  <sheetProtection algorithmName="SHA-512" hashValue="DE/ENjjxjX+bWIv5O2uRtwKBCduJgqhWZlTmjAiAuUAMJjAWhTx09yL/6Cmj5hAlhyD2BJrCuVZ7oKaEgc4/EA==" saltValue="LH5YUwsXnoS+UHOlj+3VQ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62EE2-17EA-4ED2-A634-A74135BFA1AF}">
  <sheetPr codeName="List6">
    <pageSetUpPr fitToPage="1"/>
  </sheetPr>
  <dimension ref="A1:J575"/>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5" t="s">
        <v>8</v>
      </c>
      <c r="B1" s="36" t="str">
        <f>'0_Osebe'!$B$1</f>
        <v>UNIVERZA V LJUBLJANI</v>
      </c>
      <c r="C1" s="36" t="str">
        <f>'0_Osebe'!$C$1</f>
        <v>UNIVERSITY IN LJUBLJANA</v>
      </c>
      <c r="D1" s="53"/>
      <c r="E1" s="56"/>
      <c r="F1" s="56"/>
    </row>
    <row r="2" spans="1:7" x14ac:dyDescent="0.35">
      <c r="A2" s="35"/>
      <c r="B2" s="39"/>
      <c r="C2" s="39"/>
      <c r="D2" s="53"/>
      <c r="E2" s="56"/>
      <c r="F2" s="56"/>
    </row>
    <row r="3" spans="1:7" x14ac:dyDescent="0.35">
      <c r="A3" s="35" t="s">
        <v>11</v>
      </c>
      <c r="B3" s="36" t="str">
        <f>'0_Osebe'!$B$3</f>
        <v>Fakulteta za strojništvo</v>
      </c>
      <c r="C3" s="36" t="str">
        <f>'0_Osebe'!$C$3</f>
        <v>Faculty of Mechanical Engineering</v>
      </c>
      <c r="D3" s="53"/>
      <c r="E3" s="56"/>
      <c r="F3" s="56"/>
    </row>
    <row r="4" spans="1:7" x14ac:dyDescent="0.35">
      <c r="A4" s="35" t="s">
        <v>10</v>
      </c>
      <c r="B4" s="36" t="str">
        <f>'0_Osebe'!$B$4</f>
        <v>STAVBA FAKULTETE</v>
      </c>
      <c r="C4" s="36" t="str">
        <f>'0_Osebe'!$C$4</f>
        <v>FACULTY BUILDING</v>
      </c>
      <c r="D4" s="53"/>
      <c r="E4" s="56"/>
      <c r="F4" s="56"/>
    </row>
    <row r="5" spans="1:7" s="136" customFormat="1" ht="11.65" x14ac:dyDescent="0.35">
      <c r="A5" s="35"/>
      <c r="B5" s="39"/>
      <c r="C5" s="39"/>
      <c r="D5" s="133"/>
      <c r="E5" s="134"/>
      <c r="F5" s="133"/>
      <c r="G5" s="135"/>
    </row>
    <row r="6" spans="1:7" x14ac:dyDescent="0.35">
      <c r="A6" s="137"/>
      <c r="B6" s="138"/>
      <c r="C6" s="138"/>
      <c r="D6" s="96"/>
      <c r="E6" s="95"/>
      <c r="F6" s="53"/>
      <c r="G6" s="95"/>
    </row>
    <row r="7" spans="1:7" x14ac:dyDescent="0.35">
      <c r="A7" s="139" t="s">
        <v>538</v>
      </c>
      <c r="B7" s="36" t="s">
        <v>72</v>
      </c>
      <c r="C7" s="36" t="s">
        <v>1245</v>
      </c>
      <c r="D7" s="140"/>
      <c r="E7" s="141"/>
      <c r="F7" s="142"/>
      <c r="G7" s="143"/>
    </row>
    <row r="8" spans="1:7" x14ac:dyDescent="0.35">
      <c r="A8" s="144" t="s">
        <v>393</v>
      </c>
      <c r="B8" s="145" t="s">
        <v>142</v>
      </c>
      <c r="C8" s="145" t="s">
        <v>1145</v>
      </c>
      <c r="D8" s="140"/>
      <c r="E8" s="141"/>
      <c r="F8" s="142"/>
      <c r="G8" s="146">
        <f>G575</f>
        <v>0</v>
      </c>
    </row>
    <row r="9" spans="1:7" x14ac:dyDescent="0.35">
      <c r="A9" s="35"/>
      <c r="B9" s="39"/>
      <c r="C9" s="39"/>
      <c r="D9" s="147"/>
      <c r="E9" s="95"/>
      <c r="F9" s="53"/>
      <c r="G9" s="95"/>
    </row>
    <row r="10" spans="1:7" x14ac:dyDescent="0.35">
      <c r="A10" s="126" t="s">
        <v>1240</v>
      </c>
      <c r="B10" s="39"/>
      <c r="C10" s="39"/>
      <c r="D10" s="147"/>
      <c r="E10" s="95"/>
      <c r="F10" s="53"/>
      <c r="G10" s="95"/>
    </row>
    <row r="11" spans="1:7" x14ac:dyDescent="0.35">
      <c r="A11" s="148"/>
      <c r="B11" s="36"/>
      <c r="C11" s="36"/>
      <c r="D11" s="149"/>
      <c r="E11" s="150"/>
      <c r="F11" s="151"/>
      <c r="G11" s="150"/>
    </row>
    <row r="12" spans="1:7" x14ac:dyDescent="0.35">
      <c r="A12" s="152" t="s">
        <v>1</v>
      </c>
      <c r="B12" s="153" t="s">
        <v>2</v>
      </c>
      <c r="C12" s="153" t="s">
        <v>1243</v>
      </c>
      <c r="D12" s="154" t="s">
        <v>37</v>
      </c>
      <c r="E12" s="155" t="s">
        <v>3</v>
      </c>
      <c r="F12" s="156" t="s">
        <v>36</v>
      </c>
      <c r="G12" s="157" t="s">
        <v>4</v>
      </c>
    </row>
    <row r="13" spans="1:7" x14ac:dyDescent="0.35">
      <c r="A13" s="158"/>
      <c r="B13" s="159"/>
      <c r="C13" s="160"/>
      <c r="D13" s="161"/>
      <c r="E13" s="162"/>
      <c r="F13" s="163"/>
      <c r="G13" s="164"/>
    </row>
    <row r="14" spans="1:7" x14ac:dyDescent="0.35">
      <c r="A14" s="165" t="s">
        <v>539</v>
      </c>
      <c r="B14" s="166" t="str">
        <f>$B$8</f>
        <v>OGREVANJE</v>
      </c>
      <c r="C14" s="166" t="str">
        <f>$C$8</f>
        <v>HEATING</v>
      </c>
      <c r="D14" s="167"/>
      <c r="E14" s="168"/>
      <c r="F14" s="169"/>
      <c r="G14" s="170"/>
    </row>
    <row r="15" spans="1:7" x14ac:dyDescent="0.35">
      <c r="A15" s="171"/>
      <c r="B15" s="172"/>
      <c r="C15" s="173"/>
      <c r="D15" s="167"/>
      <c r="E15" s="168"/>
      <c r="F15" s="169"/>
      <c r="G15" s="170"/>
    </row>
    <row r="16" spans="1:7" ht="23.25" x14ac:dyDescent="0.35">
      <c r="A16" s="171"/>
      <c r="B16" s="174" t="s">
        <v>547</v>
      </c>
      <c r="C16" s="175" t="s">
        <v>668</v>
      </c>
      <c r="D16" s="167"/>
      <c r="E16" s="168"/>
      <c r="F16" s="169"/>
      <c r="G16" s="170"/>
    </row>
    <row r="17" spans="1:7" x14ac:dyDescent="0.35">
      <c r="A17" s="171"/>
      <c r="B17" s="172"/>
      <c r="C17" s="173"/>
      <c r="D17" s="167"/>
      <c r="E17" s="168"/>
      <c r="F17" s="169"/>
      <c r="G17" s="170"/>
    </row>
    <row r="18" spans="1:7" s="181" customFormat="1" ht="127.9" x14ac:dyDescent="0.35">
      <c r="A18" s="176" t="str">
        <f>CONCATENATE($A$14,".",TEXT(COUNTA(A$15:A17)-COUNTIF(A$15:A17,"*.")-COUNTIF(A$15:A17,"*)")+1,0))</f>
        <v>1.1</v>
      </c>
      <c r="B18" s="172" t="s">
        <v>548</v>
      </c>
      <c r="C18" s="173" t="s">
        <v>669</v>
      </c>
      <c r="D18" s="177"/>
      <c r="E18" s="178"/>
      <c r="F18" s="179"/>
      <c r="G18" s="180"/>
    </row>
    <row r="19" spans="1:7" s="181" customFormat="1" x14ac:dyDescent="0.35">
      <c r="A19" s="176"/>
      <c r="B19" s="182" t="s">
        <v>455</v>
      </c>
      <c r="C19" s="183" t="s">
        <v>670</v>
      </c>
      <c r="D19" s="177"/>
      <c r="E19" s="178"/>
      <c r="F19" s="179"/>
      <c r="G19" s="180"/>
    </row>
    <row r="20" spans="1:7" s="181" customFormat="1" x14ac:dyDescent="0.35">
      <c r="A20" s="176"/>
      <c r="B20" s="172" t="s">
        <v>549</v>
      </c>
      <c r="C20" s="173" t="s">
        <v>671</v>
      </c>
      <c r="D20" s="177"/>
      <c r="E20" s="178"/>
      <c r="F20" s="179"/>
      <c r="G20" s="180"/>
    </row>
    <row r="21" spans="1:7" s="181" customFormat="1" ht="25.5" x14ac:dyDescent="0.35">
      <c r="A21" s="176"/>
      <c r="B21" s="172" t="s">
        <v>650</v>
      </c>
      <c r="C21" s="173" t="s">
        <v>672</v>
      </c>
      <c r="D21" s="177"/>
      <c r="E21" s="178"/>
      <c r="F21" s="179"/>
      <c r="G21" s="180"/>
    </row>
    <row r="22" spans="1:7" s="181" customFormat="1" ht="25.5" x14ac:dyDescent="0.35">
      <c r="A22" s="176"/>
      <c r="B22" s="182" t="s">
        <v>641</v>
      </c>
      <c r="C22" s="183" t="s">
        <v>673</v>
      </c>
      <c r="D22" s="177"/>
      <c r="E22" s="178"/>
      <c r="F22" s="179"/>
      <c r="G22" s="180"/>
    </row>
    <row r="23" spans="1:7" s="181" customFormat="1" x14ac:dyDescent="0.35">
      <c r="A23" s="176"/>
      <c r="B23" s="182" t="s">
        <v>550</v>
      </c>
      <c r="C23" s="183" t="s">
        <v>674</v>
      </c>
      <c r="D23" s="177"/>
      <c r="E23" s="178"/>
      <c r="F23" s="179"/>
      <c r="G23" s="180"/>
    </row>
    <row r="24" spans="1:7" s="181" customFormat="1" ht="25.5" x14ac:dyDescent="0.35">
      <c r="A24" s="176"/>
      <c r="B24" s="172" t="s">
        <v>651</v>
      </c>
      <c r="C24" s="173" t="s">
        <v>675</v>
      </c>
      <c r="D24" s="177"/>
      <c r="E24" s="178"/>
      <c r="F24" s="179"/>
      <c r="G24" s="180"/>
    </row>
    <row r="25" spans="1:7" s="181" customFormat="1" ht="25.5" x14ac:dyDescent="0.35">
      <c r="A25" s="176"/>
      <c r="B25" s="172" t="s">
        <v>642</v>
      </c>
      <c r="C25" s="173" t="s">
        <v>676</v>
      </c>
      <c r="D25" s="177"/>
      <c r="E25" s="178"/>
      <c r="F25" s="179"/>
      <c r="G25" s="180"/>
    </row>
    <row r="26" spans="1:7" s="181" customFormat="1" ht="23.25" x14ac:dyDescent="0.35">
      <c r="A26" s="176"/>
      <c r="B26" s="182" t="s">
        <v>551</v>
      </c>
      <c r="C26" s="183" t="s">
        <v>677</v>
      </c>
      <c r="D26" s="177"/>
      <c r="E26" s="178"/>
      <c r="F26" s="179"/>
      <c r="G26" s="180"/>
    </row>
    <row r="27" spans="1:7" s="181" customFormat="1" ht="25.5" x14ac:dyDescent="0.35">
      <c r="A27" s="176"/>
      <c r="B27" s="172" t="s">
        <v>652</v>
      </c>
      <c r="C27" s="173" t="s">
        <v>678</v>
      </c>
      <c r="D27" s="177"/>
      <c r="E27" s="178"/>
      <c r="F27" s="179"/>
      <c r="G27" s="180"/>
    </row>
    <row r="28" spans="1:7" s="181" customFormat="1" ht="25.5" x14ac:dyDescent="0.35">
      <c r="A28" s="176"/>
      <c r="B28" s="172" t="s">
        <v>653</v>
      </c>
      <c r="C28" s="173" t="s">
        <v>679</v>
      </c>
      <c r="D28" s="177"/>
      <c r="E28" s="178"/>
      <c r="F28" s="179"/>
      <c r="G28" s="180"/>
    </row>
    <row r="29" spans="1:7" s="181" customFormat="1" x14ac:dyDescent="0.35">
      <c r="A29" s="176"/>
      <c r="B29" s="172" t="s">
        <v>456</v>
      </c>
      <c r="C29" s="173" t="s">
        <v>680</v>
      </c>
      <c r="D29" s="177"/>
      <c r="E29" s="178"/>
      <c r="F29" s="179"/>
      <c r="G29" s="180"/>
    </row>
    <row r="30" spans="1:7" s="181" customFormat="1" ht="34.9" x14ac:dyDescent="0.35">
      <c r="A30" s="184"/>
      <c r="B30" s="172" t="s">
        <v>225</v>
      </c>
      <c r="C30" s="173" t="s">
        <v>681</v>
      </c>
      <c r="D30" s="177"/>
      <c r="E30" s="178"/>
      <c r="F30" s="179"/>
      <c r="G30" s="180"/>
    </row>
    <row r="31" spans="1:7" s="181" customFormat="1" ht="23.25" x14ac:dyDescent="0.35">
      <c r="A31" s="184"/>
      <c r="B31" s="172" t="s">
        <v>460</v>
      </c>
      <c r="C31" s="173" t="s">
        <v>682</v>
      </c>
      <c r="D31" s="177"/>
      <c r="E31" s="178"/>
      <c r="F31" s="179"/>
      <c r="G31" s="180"/>
    </row>
    <row r="32" spans="1:7" s="181" customFormat="1" x14ac:dyDescent="0.35">
      <c r="A32" s="184"/>
      <c r="B32" s="172" t="s">
        <v>229</v>
      </c>
      <c r="C32" s="173" t="s">
        <v>683</v>
      </c>
      <c r="D32" s="177"/>
      <c r="E32" s="178"/>
      <c r="F32" s="179"/>
      <c r="G32" s="180"/>
    </row>
    <row r="33" spans="1:7" s="181" customFormat="1" ht="24" x14ac:dyDescent="0.35">
      <c r="A33" s="184"/>
      <c r="B33" s="172" t="s">
        <v>643</v>
      </c>
      <c r="C33" s="173" t="s">
        <v>684</v>
      </c>
      <c r="D33" s="177"/>
      <c r="E33" s="178"/>
      <c r="F33" s="179"/>
      <c r="G33" s="180"/>
    </row>
    <row r="34" spans="1:7" s="181" customFormat="1" ht="46.5" x14ac:dyDescent="0.35">
      <c r="A34" s="184"/>
      <c r="B34" s="172" t="s">
        <v>458</v>
      </c>
      <c r="C34" s="173" t="s">
        <v>685</v>
      </c>
      <c r="D34" s="177"/>
      <c r="E34" s="178"/>
      <c r="F34" s="179"/>
      <c r="G34" s="180"/>
    </row>
    <row r="35" spans="1:7" s="181" customFormat="1" ht="23.25" x14ac:dyDescent="0.35">
      <c r="A35" s="184"/>
      <c r="B35" s="172" t="s">
        <v>461</v>
      </c>
      <c r="C35" s="173" t="s">
        <v>686</v>
      </c>
      <c r="D35" s="177"/>
      <c r="E35" s="178"/>
      <c r="F35" s="179"/>
      <c r="G35" s="180"/>
    </row>
    <row r="36" spans="1:7" s="181" customFormat="1" x14ac:dyDescent="0.35">
      <c r="A36" s="184"/>
      <c r="B36" s="172" t="s">
        <v>459</v>
      </c>
      <c r="C36" s="173" t="s">
        <v>687</v>
      </c>
      <c r="D36" s="177"/>
      <c r="E36" s="178"/>
      <c r="F36" s="179"/>
      <c r="G36" s="180"/>
    </row>
    <row r="37" spans="1:7" s="181" customFormat="1" ht="23.25" x14ac:dyDescent="0.35">
      <c r="A37" s="184"/>
      <c r="B37" s="172" t="s">
        <v>226</v>
      </c>
      <c r="C37" s="173" t="s">
        <v>688</v>
      </c>
      <c r="D37" s="177"/>
      <c r="E37" s="178"/>
      <c r="F37" s="179"/>
      <c r="G37" s="180"/>
    </row>
    <row r="38" spans="1:7" s="181" customFormat="1" x14ac:dyDescent="0.35">
      <c r="A38" s="184"/>
      <c r="B38" s="172" t="s">
        <v>223</v>
      </c>
      <c r="C38" s="173" t="s">
        <v>689</v>
      </c>
      <c r="D38" s="177"/>
      <c r="E38" s="178"/>
      <c r="F38" s="179"/>
      <c r="G38" s="180"/>
    </row>
    <row r="39" spans="1:7" s="181" customFormat="1" ht="23.25" x14ac:dyDescent="0.35">
      <c r="A39" s="184"/>
      <c r="B39" s="172" t="s">
        <v>228</v>
      </c>
      <c r="C39" s="173" t="s">
        <v>690</v>
      </c>
      <c r="D39" s="177"/>
      <c r="E39" s="178"/>
      <c r="F39" s="179"/>
      <c r="G39" s="180"/>
    </row>
    <row r="40" spans="1:7" s="181" customFormat="1" x14ac:dyDescent="0.35">
      <c r="A40" s="184"/>
      <c r="B40" s="172" t="s">
        <v>457</v>
      </c>
      <c r="C40" s="173" t="s">
        <v>691</v>
      </c>
      <c r="D40" s="177"/>
      <c r="E40" s="178"/>
      <c r="F40" s="179"/>
      <c r="G40" s="180"/>
    </row>
    <row r="41" spans="1:7" s="181" customFormat="1" ht="23.25" x14ac:dyDescent="0.35">
      <c r="A41" s="184"/>
      <c r="B41" s="172" t="s">
        <v>224</v>
      </c>
      <c r="C41" s="173" t="s">
        <v>692</v>
      </c>
      <c r="D41" s="177"/>
      <c r="E41" s="178"/>
      <c r="F41" s="179"/>
      <c r="G41" s="180"/>
    </row>
    <row r="42" spans="1:7" s="181" customFormat="1" ht="23.25" x14ac:dyDescent="0.35">
      <c r="A42" s="184"/>
      <c r="B42" s="172" t="s">
        <v>227</v>
      </c>
      <c r="C42" s="173" t="s">
        <v>693</v>
      </c>
      <c r="D42" s="177"/>
      <c r="E42" s="178"/>
      <c r="F42" s="179"/>
      <c r="G42" s="180"/>
    </row>
    <row r="43" spans="1:7" s="181" customFormat="1" x14ac:dyDescent="0.35">
      <c r="A43" s="185"/>
      <c r="B43" s="172" t="s">
        <v>462</v>
      </c>
      <c r="C43" s="173" t="s">
        <v>694</v>
      </c>
      <c r="D43" s="177" t="s">
        <v>6</v>
      </c>
      <c r="E43" s="178">
        <v>4</v>
      </c>
      <c r="F43" s="4"/>
      <c r="G43" s="186">
        <f>ROUND(E43*F43,2)</f>
        <v>0</v>
      </c>
    </row>
    <row r="44" spans="1:7" x14ac:dyDescent="0.35">
      <c r="A44" s="184"/>
      <c r="B44" s="172"/>
      <c r="C44" s="173"/>
      <c r="D44" s="177"/>
      <c r="E44" s="187"/>
      <c r="F44" s="179"/>
      <c r="G44" s="180"/>
    </row>
    <row r="45" spans="1:7" s="181" customFormat="1" ht="69.75" x14ac:dyDescent="0.35">
      <c r="A45" s="176" t="str">
        <f>CONCATENATE($A$14,".",TEXT(COUNTA(A$15:A44)-COUNTIF(A$15:A44,"*.")-COUNTIF(A$15:A44,"*)")+1,0))</f>
        <v>1.2</v>
      </c>
      <c r="B45" s="172" t="s">
        <v>552</v>
      </c>
      <c r="C45" s="173" t="s">
        <v>695</v>
      </c>
      <c r="D45" s="177"/>
      <c r="E45" s="178"/>
      <c r="F45" s="179"/>
      <c r="G45" s="180"/>
    </row>
    <row r="46" spans="1:7" s="181" customFormat="1" x14ac:dyDescent="0.35">
      <c r="A46" s="185"/>
      <c r="B46" s="172" t="s">
        <v>275</v>
      </c>
      <c r="C46" s="173" t="s">
        <v>696</v>
      </c>
      <c r="D46" s="177"/>
      <c r="E46" s="178"/>
      <c r="F46" s="179"/>
      <c r="G46" s="180"/>
    </row>
    <row r="47" spans="1:7" s="181" customFormat="1" ht="13.9" x14ac:dyDescent="0.35">
      <c r="A47" s="185"/>
      <c r="B47" s="172" t="s">
        <v>230</v>
      </c>
      <c r="C47" s="173" t="s">
        <v>697</v>
      </c>
      <c r="D47" s="177"/>
      <c r="E47" s="178"/>
      <c r="F47" s="179"/>
      <c r="G47" s="180"/>
    </row>
    <row r="48" spans="1:7" s="181" customFormat="1" ht="34.9" x14ac:dyDescent="0.35">
      <c r="A48" s="185"/>
      <c r="B48" s="172" t="s">
        <v>259</v>
      </c>
      <c r="C48" s="173" t="s">
        <v>698</v>
      </c>
      <c r="D48" s="177"/>
      <c r="E48" s="178"/>
      <c r="F48" s="179"/>
      <c r="G48" s="180"/>
    </row>
    <row r="49" spans="1:7" s="181" customFormat="1" ht="23.25" x14ac:dyDescent="0.35">
      <c r="A49" s="185"/>
      <c r="B49" s="172" t="s">
        <v>231</v>
      </c>
      <c r="C49" s="173" t="s">
        <v>699</v>
      </c>
      <c r="D49" s="177"/>
      <c r="E49" s="178"/>
      <c r="F49" s="179"/>
      <c r="G49" s="180"/>
    </row>
    <row r="50" spans="1:7" s="181" customFormat="1" ht="46.5" x14ac:dyDescent="0.35">
      <c r="A50" s="185"/>
      <c r="B50" s="172" t="s">
        <v>261</v>
      </c>
      <c r="C50" s="173" t="s">
        <v>700</v>
      </c>
      <c r="D50" s="177"/>
      <c r="E50" s="178"/>
      <c r="F50" s="179"/>
      <c r="G50" s="180"/>
    </row>
    <row r="51" spans="1:7" s="181" customFormat="1" ht="23.25" x14ac:dyDescent="0.35">
      <c r="A51" s="185"/>
      <c r="B51" s="172" t="s">
        <v>232</v>
      </c>
      <c r="C51" s="173" t="s">
        <v>701</v>
      </c>
      <c r="D51" s="177"/>
      <c r="E51" s="178"/>
      <c r="F51" s="179"/>
      <c r="G51" s="180"/>
    </row>
    <row r="52" spans="1:7" s="181" customFormat="1" ht="69.75" x14ac:dyDescent="0.35">
      <c r="A52" s="185"/>
      <c r="B52" s="172" t="s">
        <v>233</v>
      </c>
      <c r="C52" s="173" t="s">
        <v>702</v>
      </c>
      <c r="D52" s="177"/>
      <c r="E52" s="178"/>
      <c r="F52" s="179"/>
      <c r="G52" s="180"/>
    </row>
    <row r="53" spans="1:7" s="181" customFormat="1" x14ac:dyDescent="0.35">
      <c r="A53" s="185"/>
      <c r="B53" s="172" t="s">
        <v>234</v>
      </c>
      <c r="C53" s="173" t="s">
        <v>703</v>
      </c>
      <c r="D53" s="177"/>
      <c r="E53" s="178"/>
      <c r="F53" s="179"/>
      <c r="G53" s="180"/>
    </row>
    <row r="54" spans="1:7" s="181" customFormat="1" ht="81.400000000000006" x14ac:dyDescent="0.35">
      <c r="A54" s="185"/>
      <c r="B54" s="172" t="s">
        <v>553</v>
      </c>
      <c r="C54" s="173" t="s">
        <v>704</v>
      </c>
      <c r="D54" s="177"/>
      <c r="E54" s="178"/>
      <c r="F54" s="179"/>
      <c r="G54" s="180"/>
    </row>
    <row r="55" spans="1:7" s="181" customFormat="1" x14ac:dyDescent="0.35">
      <c r="A55" s="184"/>
      <c r="B55" s="172" t="s">
        <v>242</v>
      </c>
      <c r="C55" s="173" t="s">
        <v>705</v>
      </c>
      <c r="D55" s="177" t="s">
        <v>6</v>
      </c>
      <c r="E55" s="178">
        <v>1</v>
      </c>
      <c r="F55" s="4"/>
      <c r="G55" s="180">
        <f>ROUND(E55*F55,2)</f>
        <v>0</v>
      </c>
    </row>
    <row r="56" spans="1:7" s="181" customFormat="1" x14ac:dyDescent="0.35">
      <c r="A56" s="184"/>
      <c r="B56" s="172"/>
      <c r="C56" s="173"/>
      <c r="D56" s="177"/>
      <c r="E56" s="178"/>
      <c r="F56" s="179"/>
      <c r="G56" s="180"/>
    </row>
    <row r="57" spans="1:7" s="181" customFormat="1" ht="81.400000000000006" x14ac:dyDescent="0.35">
      <c r="A57" s="176" t="str">
        <f>CONCATENATE($A$14,".",TEXT(COUNTA(A$15:A56)-COUNTIF(A$15:A56,"*.")-COUNTIF(A$15:A56,"*)")+1,0))</f>
        <v>1.3</v>
      </c>
      <c r="B57" s="172" t="s">
        <v>554</v>
      </c>
      <c r="C57" s="173" t="s">
        <v>706</v>
      </c>
      <c r="D57" s="177"/>
      <c r="E57" s="178"/>
      <c r="F57" s="179"/>
      <c r="G57" s="180"/>
    </row>
    <row r="58" spans="1:7" s="181" customFormat="1" x14ac:dyDescent="0.35">
      <c r="A58" s="188"/>
      <c r="B58" s="172" t="s">
        <v>275</v>
      </c>
      <c r="C58" s="173" t="s">
        <v>696</v>
      </c>
      <c r="D58" s="177"/>
      <c r="E58" s="178"/>
      <c r="F58" s="179"/>
      <c r="G58" s="180"/>
    </row>
    <row r="59" spans="1:7" s="181" customFormat="1" ht="23.25" x14ac:dyDescent="0.35">
      <c r="A59" s="188"/>
      <c r="B59" s="172" t="s">
        <v>267</v>
      </c>
      <c r="C59" s="173" t="s">
        <v>707</v>
      </c>
      <c r="D59" s="177"/>
      <c r="E59" s="178"/>
      <c r="F59" s="179"/>
      <c r="G59" s="180"/>
    </row>
    <row r="60" spans="1:7" s="181" customFormat="1" ht="23.25" x14ac:dyDescent="0.35">
      <c r="A60" s="188"/>
      <c r="B60" s="172" t="s">
        <v>268</v>
      </c>
      <c r="C60" s="173" t="s">
        <v>708</v>
      </c>
      <c r="D60" s="177"/>
      <c r="E60" s="178"/>
      <c r="F60" s="179"/>
      <c r="G60" s="180"/>
    </row>
    <row r="61" spans="1:7" s="181" customFormat="1" ht="58.15" x14ac:dyDescent="0.35">
      <c r="A61" s="188"/>
      <c r="B61" s="172" t="s">
        <v>265</v>
      </c>
      <c r="C61" s="173" t="s">
        <v>709</v>
      </c>
      <c r="D61" s="177"/>
      <c r="E61" s="178"/>
      <c r="F61" s="179"/>
      <c r="G61" s="180"/>
    </row>
    <row r="62" spans="1:7" s="181" customFormat="1" ht="58.15" x14ac:dyDescent="0.35">
      <c r="A62" s="188"/>
      <c r="B62" s="172" t="s">
        <v>266</v>
      </c>
      <c r="C62" s="173" t="s">
        <v>710</v>
      </c>
      <c r="D62" s="177"/>
      <c r="E62" s="178"/>
      <c r="F62" s="179"/>
      <c r="G62" s="180"/>
    </row>
    <row r="63" spans="1:7" s="181" customFormat="1" ht="34.9" x14ac:dyDescent="0.35">
      <c r="A63" s="188"/>
      <c r="B63" s="172" t="s">
        <v>96</v>
      </c>
      <c r="C63" s="173" t="s">
        <v>711</v>
      </c>
      <c r="D63" s="177"/>
      <c r="E63" s="178"/>
      <c r="F63" s="179"/>
      <c r="G63" s="180"/>
    </row>
    <row r="64" spans="1:7" s="181" customFormat="1" x14ac:dyDescent="0.35">
      <c r="A64" s="184"/>
      <c r="B64" s="172" t="s">
        <v>270</v>
      </c>
      <c r="C64" s="173" t="s">
        <v>712</v>
      </c>
      <c r="D64" s="177" t="s">
        <v>6</v>
      </c>
      <c r="E64" s="178">
        <v>2</v>
      </c>
      <c r="F64" s="4"/>
      <c r="G64" s="180">
        <f>ROUND(E64*F64,2)</f>
        <v>0</v>
      </c>
    </row>
    <row r="65" spans="1:7" s="181" customFormat="1" x14ac:dyDescent="0.35">
      <c r="A65" s="184"/>
      <c r="B65" s="172"/>
      <c r="C65" s="173"/>
      <c r="D65" s="177"/>
      <c r="E65" s="178"/>
      <c r="F65" s="179"/>
      <c r="G65" s="180"/>
    </row>
    <row r="66" spans="1:7" s="181" customFormat="1" ht="81.400000000000006" x14ac:dyDescent="0.35">
      <c r="A66" s="176" t="str">
        <f>CONCATENATE($A$14,".",TEXT(COUNTA(A$15:A65)-COUNTIF(A$15:A65,"*.")-COUNTIF(A$15:A65,"*)")+1,0))</f>
        <v>1.4</v>
      </c>
      <c r="B66" s="172" t="s">
        <v>554</v>
      </c>
      <c r="C66" s="173" t="s">
        <v>706</v>
      </c>
      <c r="D66" s="177"/>
      <c r="E66" s="178"/>
      <c r="F66" s="179"/>
      <c r="G66" s="180"/>
    </row>
    <row r="67" spans="1:7" s="181" customFormat="1" x14ac:dyDescent="0.35">
      <c r="A67" s="188"/>
      <c r="B67" s="172" t="s">
        <v>275</v>
      </c>
      <c r="C67" s="173" t="s">
        <v>696</v>
      </c>
      <c r="D67" s="177"/>
      <c r="E67" s="178"/>
      <c r="F67" s="179"/>
      <c r="G67" s="180"/>
    </row>
    <row r="68" spans="1:7" s="181" customFormat="1" ht="23.25" x14ac:dyDescent="0.35">
      <c r="A68" s="188"/>
      <c r="B68" s="172" t="s">
        <v>276</v>
      </c>
      <c r="C68" s="173" t="s">
        <v>713</v>
      </c>
      <c r="D68" s="177"/>
      <c r="E68" s="178"/>
      <c r="F68" s="179"/>
      <c r="G68" s="180"/>
    </row>
    <row r="69" spans="1:7" s="181" customFormat="1" ht="23.25" x14ac:dyDescent="0.35">
      <c r="A69" s="188"/>
      <c r="B69" s="172" t="s">
        <v>269</v>
      </c>
      <c r="C69" s="173" t="s">
        <v>714</v>
      </c>
      <c r="D69" s="177"/>
      <c r="E69" s="178"/>
      <c r="F69" s="179"/>
      <c r="G69" s="180"/>
    </row>
    <row r="70" spans="1:7" s="181" customFormat="1" ht="58.15" x14ac:dyDescent="0.35">
      <c r="A70" s="188"/>
      <c r="B70" s="172" t="s">
        <v>265</v>
      </c>
      <c r="C70" s="173" t="s">
        <v>709</v>
      </c>
      <c r="D70" s="177"/>
      <c r="E70" s="178"/>
      <c r="F70" s="179"/>
      <c r="G70" s="180"/>
    </row>
    <row r="71" spans="1:7" s="181" customFormat="1" ht="58.15" x14ac:dyDescent="0.35">
      <c r="A71" s="188"/>
      <c r="B71" s="172" t="s">
        <v>266</v>
      </c>
      <c r="C71" s="173" t="s">
        <v>710</v>
      </c>
      <c r="D71" s="177"/>
      <c r="E71" s="178"/>
      <c r="F71" s="179"/>
      <c r="G71" s="180"/>
    </row>
    <row r="72" spans="1:7" s="181" customFormat="1" ht="34.9" x14ac:dyDescent="0.35">
      <c r="A72" s="188"/>
      <c r="B72" s="172" t="s">
        <v>96</v>
      </c>
      <c r="C72" s="173" t="s">
        <v>711</v>
      </c>
      <c r="D72" s="177"/>
      <c r="E72" s="178"/>
      <c r="F72" s="179"/>
      <c r="G72" s="180"/>
    </row>
    <row r="73" spans="1:7" s="181" customFormat="1" x14ac:dyDescent="0.35">
      <c r="A73" s="184"/>
      <c r="B73" s="172" t="s">
        <v>270</v>
      </c>
      <c r="C73" s="173" t="s">
        <v>712</v>
      </c>
      <c r="D73" s="177" t="s">
        <v>6</v>
      </c>
      <c r="E73" s="178">
        <v>2</v>
      </c>
      <c r="F73" s="4"/>
      <c r="G73" s="180">
        <f>ROUND(E73*F73,2)</f>
        <v>0</v>
      </c>
    </row>
    <row r="74" spans="1:7" s="181" customFormat="1" x14ac:dyDescent="0.35">
      <c r="A74" s="184"/>
      <c r="B74" s="172"/>
      <c r="C74" s="173"/>
      <c r="D74" s="177"/>
      <c r="E74" s="178"/>
      <c r="F74" s="179"/>
      <c r="G74" s="180"/>
    </row>
    <row r="75" spans="1:7" s="181" customFormat="1" ht="69.75" x14ac:dyDescent="0.35">
      <c r="A75" s="176" t="str">
        <f>CONCATENATE($A$14,".",TEXT(COUNTA(A$15:A74)-COUNTIF(A$15:A74,"*.")-COUNTIF(A$15:A74,"*)")+1,0))</f>
        <v>1.5</v>
      </c>
      <c r="B75" s="172" t="s">
        <v>555</v>
      </c>
      <c r="C75" s="173" t="s">
        <v>715</v>
      </c>
      <c r="D75" s="177"/>
      <c r="E75" s="178"/>
      <c r="F75" s="179"/>
      <c r="G75" s="180"/>
    </row>
    <row r="76" spans="1:7" s="181" customFormat="1" ht="46.5" x14ac:dyDescent="0.35">
      <c r="A76" s="185"/>
      <c r="B76" s="172" t="s">
        <v>235</v>
      </c>
      <c r="C76" s="173" t="s">
        <v>716</v>
      </c>
      <c r="D76" s="177"/>
      <c r="E76" s="178"/>
      <c r="F76" s="179"/>
      <c r="G76" s="180"/>
    </row>
    <row r="77" spans="1:7" s="181" customFormat="1" ht="23.25" x14ac:dyDescent="0.35">
      <c r="A77" s="185"/>
      <c r="B77" s="172" t="s">
        <v>243</v>
      </c>
      <c r="C77" s="173" t="s">
        <v>717</v>
      </c>
      <c r="D77" s="177"/>
      <c r="E77" s="178"/>
      <c r="F77" s="179"/>
      <c r="G77" s="180"/>
    </row>
    <row r="78" spans="1:7" s="181" customFormat="1" x14ac:dyDescent="0.35">
      <c r="A78" s="185"/>
      <c r="B78" s="172" t="s">
        <v>244</v>
      </c>
      <c r="C78" s="173" t="s">
        <v>718</v>
      </c>
      <c r="D78" s="177"/>
      <c r="E78" s="178"/>
      <c r="F78" s="179"/>
      <c r="G78" s="180"/>
    </row>
    <row r="79" spans="1:7" s="181" customFormat="1" x14ac:dyDescent="0.35">
      <c r="A79" s="185"/>
      <c r="B79" s="172" t="s">
        <v>236</v>
      </c>
      <c r="C79" s="173" t="s">
        <v>719</v>
      </c>
      <c r="D79" s="177"/>
      <c r="E79" s="178"/>
      <c r="F79" s="179"/>
      <c r="G79" s="180"/>
    </row>
    <row r="80" spans="1:7" s="181" customFormat="1" x14ac:dyDescent="0.35">
      <c r="A80" s="185"/>
      <c r="B80" s="172" t="s">
        <v>237</v>
      </c>
      <c r="C80" s="173" t="s">
        <v>720</v>
      </c>
      <c r="D80" s="177"/>
      <c r="E80" s="178"/>
      <c r="F80" s="179"/>
      <c r="G80" s="180"/>
    </row>
    <row r="81" spans="1:7" s="181" customFormat="1" ht="23.25" x14ac:dyDescent="0.35">
      <c r="A81" s="185"/>
      <c r="B81" s="172" t="s">
        <v>245</v>
      </c>
      <c r="C81" s="173" t="s">
        <v>721</v>
      </c>
      <c r="D81" s="177"/>
      <c r="E81" s="178"/>
      <c r="F81" s="179"/>
      <c r="G81" s="180"/>
    </row>
    <row r="82" spans="1:7" s="181" customFormat="1" x14ac:dyDescent="0.35">
      <c r="A82" s="184"/>
      <c r="B82" s="172" t="s">
        <v>246</v>
      </c>
      <c r="C82" s="173" t="s">
        <v>722</v>
      </c>
      <c r="D82" s="177" t="s">
        <v>6</v>
      </c>
      <c r="E82" s="178">
        <v>1</v>
      </c>
      <c r="F82" s="4"/>
      <c r="G82" s="180">
        <f>ROUND(E82*F82,2)</f>
        <v>0</v>
      </c>
    </row>
    <row r="83" spans="1:7" s="181" customFormat="1" x14ac:dyDescent="0.35">
      <c r="A83" s="184"/>
      <c r="B83" s="172"/>
      <c r="C83" s="173"/>
      <c r="D83" s="177"/>
      <c r="E83" s="178"/>
      <c r="F83" s="179"/>
      <c r="G83" s="180"/>
    </row>
    <row r="84" spans="1:7" s="181" customFormat="1" ht="46.5" x14ac:dyDescent="0.35">
      <c r="A84" s="176" t="str">
        <f>CONCATENATE($A$14,".",TEXT(COUNTA(A$15:A83)-COUNTIF(A$15:A83,"*.")-COUNTIF(A$15:A83,"*)")+1,0))</f>
        <v>1.6</v>
      </c>
      <c r="B84" s="172" t="s">
        <v>556</v>
      </c>
      <c r="C84" s="173" t="s">
        <v>723</v>
      </c>
      <c r="D84" s="177"/>
      <c r="E84" s="178"/>
      <c r="F84" s="179"/>
      <c r="G84" s="180"/>
    </row>
    <row r="85" spans="1:7" s="181" customFormat="1" x14ac:dyDescent="0.35">
      <c r="A85" s="185"/>
      <c r="B85" s="172" t="s">
        <v>247</v>
      </c>
      <c r="C85" s="173" t="s">
        <v>724</v>
      </c>
      <c r="D85" s="177"/>
      <c r="E85" s="178"/>
      <c r="F85" s="179"/>
      <c r="G85" s="180"/>
    </row>
    <row r="86" spans="1:7" s="181" customFormat="1" x14ac:dyDescent="0.35">
      <c r="A86" s="185"/>
      <c r="B86" s="172" t="s">
        <v>173</v>
      </c>
      <c r="C86" s="173" t="s">
        <v>725</v>
      </c>
      <c r="D86" s="177"/>
      <c r="E86" s="178"/>
      <c r="F86" s="179"/>
      <c r="G86" s="180"/>
    </row>
    <row r="87" spans="1:7" s="181" customFormat="1" ht="23.25" x14ac:dyDescent="0.35">
      <c r="A87" s="185"/>
      <c r="B87" s="172" t="s">
        <v>238</v>
      </c>
      <c r="C87" s="173" t="s">
        <v>726</v>
      </c>
      <c r="D87" s="177"/>
      <c r="E87" s="178"/>
      <c r="F87" s="179"/>
      <c r="G87" s="180"/>
    </row>
    <row r="88" spans="1:7" s="181" customFormat="1" ht="23.25" x14ac:dyDescent="0.35">
      <c r="A88" s="185"/>
      <c r="B88" s="172" t="s">
        <v>239</v>
      </c>
      <c r="C88" s="173" t="s">
        <v>727</v>
      </c>
      <c r="D88" s="177"/>
      <c r="E88" s="178"/>
      <c r="F88" s="179"/>
      <c r="G88" s="180"/>
    </row>
    <row r="89" spans="1:7" s="181" customFormat="1" x14ac:dyDescent="0.35">
      <c r="A89" s="184"/>
      <c r="B89" s="172" t="s">
        <v>248</v>
      </c>
      <c r="C89" s="173" t="s">
        <v>728</v>
      </c>
      <c r="D89" s="177" t="s">
        <v>6</v>
      </c>
      <c r="E89" s="178">
        <v>1</v>
      </c>
      <c r="F89" s="4"/>
      <c r="G89" s="180">
        <f>ROUND(E89*F89,2)</f>
        <v>0</v>
      </c>
    </row>
    <row r="90" spans="1:7" s="181" customFormat="1" x14ac:dyDescent="0.35">
      <c r="A90" s="184"/>
      <c r="B90" s="172"/>
      <c r="C90" s="173"/>
      <c r="D90" s="177"/>
      <c r="E90" s="178"/>
      <c r="F90" s="179"/>
      <c r="G90" s="180"/>
    </row>
    <row r="91" spans="1:7" s="181" customFormat="1" ht="69.75" x14ac:dyDescent="0.35">
      <c r="A91" s="176" t="str">
        <f>CONCATENATE($A$14,".",TEXT(COUNTA(A$15:A90)-COUNTIF(A$15:A90,"*.")-COUNTIF(A$15:A90,"*)")+1,0))</f>
        <v>1.7</v>
      </c>
      <c r="B91" s="172" t="s">
        <v>557</v>
      </c>
      <c r="C91" s="173" t="s">
        <v>729</v>
      </c>
      <c r="D91" s="177"/>
      <c r="E91" s="178"/>
      <c r="F91" s="179"/>
      <c r="G91" s="180"/>
    </row>
    <row r="92" spans="1:7" s="181" customFormat="1" x14ac:dyDescent="0.35">
      <c r="A92" s="185"/>
      <c r="B92" s="172" t="s">
        <v>249</v>
      </c>
      <c r="C92" s="173" t="s">
        <v>730</v>
      </c>
      <c r="D92" s="177"/>
      <c r="E92" s="178"/>
      <c r="F92" s="179"/>
      <c r="G92" s="180"/>
    </row>
    <row r="93" spans="1:7" s="181" customFormat="1" x14ac:dyDescent="0.35">
      <c r="A93" s="185"/>
      <c r="B93" s="172" t="s">
        <v>250</v>
      </c>
      <c r="C93" s="173" t="s">
        <v>731</v>
      </c>
      <c r="D93" s="177"/>
      <c r="E93" s="178"/>
      <c r="F93" s="179"/>
      <c r="G93" s="180"/>
    </row>
    <row r="94" spans="1:7" s="181" customFormat="1" ht="23.25" x14ac:dyDescent="0.35">
      <c r="A94" s="184"/>
      <c r="B94" s="172" t="s">
        <v>240</v>
      </c>
      <c r="C94" s="173" t="s">
        <v>732</v>
      </c>
      <c r="D94" s="177"/>
      <c r="E94" s="178"/>
      <c r="F94" s="179"/>
      <c r="G94" s="180"/>
    </row>
    <row r="95" spans="1:7" s="181" customFormat="1" x14ac:dyDescent="0.35">
      <c r="A95" s="184"/>
      <c r="B95" s="172" t="s">
        <v>241</v>
      </c>
      <c r="C95" s="173" t="s">
        <v>733</v>
      </c>
      <c r="D95" s="177"/>
      <c r="E95" s="178"/>
      <c r="F95" s="179"/>
      <c r="G95" s="180"/>
    </row>
    <row r="96" spans="1:7" s="181" customFormat="1" ht="23.25" x14ac:dyDescent="0.35">
      <c r="A96" s="184"/>
      <c r="B96" s="172" t="s">
        <v>251</v>
      </c>
      <c r="C96" s="173" t="s">
        <v>734</v>
      </c>
      <c r="D96" s="177"/>
      <c r="E96" s="178"/>
      <c r="F96" s="179"/>
      <c r="G96" s="180"/>
    </row>
    <row r="97" spans="1:7" s="181" customFormat="1" x14ac:dyDescent="0.35">
      <c r="A97" s="184"/>
      <c r="B97" s="172" t="s">
        <v>252</v>
      </c>
      <c r="C97" s="173" t="s">
        <v>735</v>
      </c>
      <c r="D97" s="177" t="s">
        <v>6</v>
      </c>
      <c r="E97" s="178">
        <v>1</v>
      </c>
      <c r="F97" s="4"/>
      <c r="G97" s="180">
        <f>ROUND(E97*F97,2)</f>
        <v>0</v>
      </c>
    </row>
    <row r="98" spans="1:7" x14ac:dyDescent="0.35">
      <c r="A98" s="184"/>
      <c r="B98" s="172"/>
      <c r="C98" s="173"/>
      <c r="D98" s="177"/>
      <c r="E98" s="187"/>
      <c r="F98" s="179"/>
      <c r="G98" s="180"/>
    </row>
    <row r="99" spans="1:7" s="181" customFormat="1" ht="46.5" x14ac:dyDescent="0.35">
      <c r="A99" s="176" t="str">
        <f>CONCATENATE($A$14,".",TEXT(COUNTA(A$15:A98)-COUNTIF(A$15:A98,"*.")-COUNTIF(A$15:A98,"*)")+1,0))</f>
        <v>1.8</v>
      </c>
      <c r="B99" s="172" t="s">
        <v>556</v>
      </c>
      <c r="C99" s="173" t="s">
        <v>723</v>
      </c>
      <c r="D99" s="177"/>
      <c r="E99" s="178"/>
      <c r="F99" s="179"/>
      <c r="G99" s="180"/>
    </row>
    <row r="100" spans="1:7" s="181" customFormat="1" ht="23.25" x14ac:dyDescent="0.35">
      <c r="A100" s="185"/>
      <c r="B100" s="172" t="s">
        <v>292</v>
      </c>
      <c r="C100" s="173" t="s">
        <v>736</v>
      </c>
      <c r="D100" s="177"/>
      <c r="E100" s="178"/>
      <c r="F100" s="179"/>
      <c r="G100" s="180"/>
    </row>
    <row r="101" spans="1:7" s="181" customFormat="1" x14ac:dyDescent="0.35">
      <c r="A101" s="185"/>
      <c r="B101" s="172" t="s">
        <v>253</v>
      </c>
      <c r="C101" s="173" t="s">
        <v>737</v>
      </c>
      <c r="D101" s="177"/>
      <c r="E101" s="178"/>
      <c r="F101" s="179"/>
      <c r="G101" s="180"/>
    </row>
    <row r="102" spans="1:7" s="181" customFormat="1" ht="23.25" x14ac:dyDescent="0.35">
      <c r="A102" s="185"/>
      <c r="B102" s="172" t="s">
        <v>254</v>
      </c>
      <c r="C102" s="173" t="s">
        <v>738</v>
      </c>
      <c r="D102" s="177"/>
      <c r="E102" s="178"/>
      <c r="F102" s="179"/>
      <c r="G102" s="180"/>
    </row>
    <row r="103" spans="1:7" s="181" customFormat="1" ht="23.25" x14ac:dyDescent="0.35">
      <c r="A103" s="185"/>
      <c r="B103" s="172" t="s">
        <v>255</v>
      </c>
      <c r="C103" s="173" t="s">
        <v>739</v>
      </c>
      <c r="D103" s="177"/>
      <c r="E103" s="178"/>
      <c r="F103" s="179"/>
      <c r="G103" s="180"/>
    </row>
    <row r="104" spans="1:7" s="181" customFormat="1" x14ac:dyDescent="0.35">
      <c r="A104" s="184"/>
      <c r="B104" s="172" t="s">
        <v>256</v>
      </c>
      <c r="C104" s="173" t="s">
        <v>740</v>
      </c>
      <c r="D104" s="177" t="s">
        <v>6</v>
      </c>
      <c r="E104" s="178">
        <v>4</v>
      </c>
      <c r="F104" s="4"/>
      <c r="G104" s="180">
        <f>ROUND(E104*F104,2)</f>
        <v>0</v>
      </c>
    </row>
    <row r="105" spans="1:7" s="181" customFormat="1" x14ac:dyDescent="0.35">
      <c r="A105" s="184"/>
      <c r="B105" s="172"/>
      <c r="C105" s="173"/>
      <c r="D105" s="177"/>
      <c r="E105" s="178"/>
      <c r="F105" s="179"/>
      <c r="G105" s="180"/>
    </row>
    <row r="106" spans="1:7" s="181" customFormat="1" ht="46.5" x14ac:dyDescent="0.35">
      <c r="A106" s="176" t="str">
        <f>CONCATENATE($A$14,".",TEXT(COUNTA(A$15:A105)-COUNTIF(A$15:A105,"*.")-COUNTIF(A$15:A105,"*)")+1,0))</f>
        <v>1.9</v>
      </c>
      <c r="B106" s="172" t="s">
        <v>556</v>
      </c>
      <c r="C106" s="173" t="s">
        <v>723</v>
      </c>
      <c r="D106" s="177"/>
      <c r="E106" s="178"/>
      <c r="F106" s="179"/>
      <c r="G106" s="180"/>
    </row>
    <row r="107" spans="1:7" s="181" customFormat="1" ht="23.25" x14ac:dyDescent="0.35">
      <c r="A107" s="185"/>
      <c r="B107" s="172" t="s">
        <v>451</v>
      </c>
      <c r="C107" s="173" t="s">
        <v>741</v>
      </c>
      <c r="D107" s="177"/>
      <c r="E107" s="178"/>
      <c r="F107" s="179"/>
      <c r="G107" s="180"/>
    </row>
    <row r="108" spans="1:7" s="181" customFormat="1" x14ac:dyDescent="0.35">
      <c r="A108" s="185"/>
      <c r="B108" s="172" t="s">
        <v>253</v>
      </c>
      <c r="C108" s="173" t="s">
        <v>737</v>
      </c>
      <c r="D108" s="177"/>
      <c r="E108" s="178"/>
      <c r="F108" s="179"/>
      <c r="G108" s="180"/>
    </row>
    <row r="109" spans="1:7" s="181" customFormat="1" ht="23.25" x14ac:dyDescent="0.35">
      <c r="A109" s="185"/>
      <c r="B109" s="172" t="s">
        <v>452</v>
      </c>
      <c r="C109" s="173" t="s">
        <v>742</v>
      </c>
      <c r="D109" s="177"/>
      <c r="E109" s="178"/>
      <c r="F109" s="179"/>
      <c r="G109" s="180"/>
    </row>
    <row r="110" spans="1:7" s="181" customFormat="1" ht="23.25" x14ac:dyDescent="0.35">
      <c r="A110" s="185"/>
      <c r="B110" s="172" t="s">
        <v>453</v>
      </c>
      <c r="C110" s="173" t="s">
        <v>743</v>
      </c>
      <c r="D110" s="177"/>
      <c r="E110" s="178"/>
      <c r="F110" s="179"/>
      <c r="G110" s="180"/>
    </row>
    <row r="111" spans="1:7" s="181" customFormat="1" x14ac:dyDescent="0.35">
      <c r="A111" s="184"/>
      <c r="B111" s="172" t="s">
        <v>454</v>
      </c>
      <c r="C111" s="173" t="s">
        <v>744</v>
      </c>
      <c r="D111" s="177" t="s">
        <v>6</v>
      </c>
      <c r="E111" s="178">
        <v>1</v>
      </c>
      <c r="F111" s="4"/>
      <c r="G111" s="180">
        <f>ROUND(E111*F111,2)</f>
        <v>0</v>
      </c>
    </row>
    <row r="112" spans="1:7" x14ac:dyDescent="0.35">
      <c r="A112" s="184"/>
      <c r="B112" s="172"/>
      <c r="C112" s="173"/>
      <c r="D112" s="177"/>
      <c r="E112" s="187"/>
      <c r="F112" s="179"/>
      <c r="G112" s="180"/>
    </row>
    <row r="113" spans="1:7" s="181" customFormat="1" ht="81.400000000000006" x14ac:dyDescent="0.35">
      <c r="A113" s="176" t="str">
        <f>CONCATENATE($A$14,".",TEXT(COUNTA(A$15:A112)-COUNTIF(A$15:A112,"*.")-COUNTIF(A$15:A112,"*)")+1,0))</f>
        <v>1.10</v>
      </c>
      <c r="B113" s="182" t="s">
        <v>558</v>
      </c>
      <c r="C113" s="183" t="s">
        <v>745</v>
      </c>
      <c r="D113" s="177"/>
      <c r="E113" s="178"/>
      <c r="F113" s="179"/>
      <c r="G113" s="180"/>
    </row>
    <row r="114" spans="1:7" s="181" customFormat="1" x14ac:dyDescent="0.35">
      <c r="A114" s="185"/>
      <c r="B114" s="172" t="s">
        <v>257</v>
      </c>
      <c r="C114" s="173" t="s">
        <v>746</v>
      </c>
      <c r="D114" s="177"/>
      <c r="E114" s="178"/>
      <c r="F114" s="179"/>
      <c r="G114" s="180"/>
    </row>
    <row r="115" spans="1:7" s="181" customFormat="1" ht="13.9" x14ac:dyDescent="0.35">
      <c r="A115" s="185"/>
      <c r="B115" s="172" t="s">
        <v>258</v>
      </c>
      <c r="C115" s="173" t="s">
        <v>747</v>
      </c>
      <c r="D115" s="177"/>
      <c r="E115" s="178"/>
      <c r="F115" s="179"/>
      <c r="G115" s="180"/>
    </row>
    <row r="116" spans="1:7" s="181" customFormat="1" ht="34.9" x14ac:dyDescent="0.35">
      <c r="A116" s="185"/>
      <c r="B116" s="172" t="s">
        <v>260</v>
      </c>
      <c r="C116" s="173" t="s">
        <v>748</v>
      </c>
      <c r="D116" s="177"/>
      <c r="E116" s="178"/>
      <c r="F116" s="179"/>
      <c r="G116" s="180"/>
    </row>
    <row r="117" spans="1:7" s="181" customFormat="1" ht="34.9" x14ac:dyDescent="0.35">
      <c r="A117" s="185"/>
      <c r="B117" s="172" t="s">
        <v>262</v>
      </c>
      <c r="C117" s="173" t="s">
        <v>749</v>
      </c>
      <c r="D117" s="177"/>
      <c r="E117" s="178"/>
      <c r="F117" s="179"/>
      <c r="G117" s="180"/>
    </row>
    <row r="118" spans="1:7" s="181" customFormat="1" ht="23.25" x14ac:dyDescent="0.35">
      <c r="A118" s="185"/>
      <c r="B118" s="172" t="s">
        <v>232</v>
      </c>
      <c r="C118" s="173" t="s">
        <v>701</v>
      </c>
      <c r="D118" s="177"/>
      <c r="E118" s="178"/>
      <c r="F118" s="179"/>
      <c r="G118" s="180"/>
    </row>
    <row r="119" spans="1:7" s="181" customFormat="1" ht="69.75" x14ac:dyDescent="0.35">
      <c r="A119" s="185"/>
      <c r="B119" s="172" t="s">
        <v>233</v>
      </c>
      <c r="C119" s="173" t="s">
        <v>702</v>
      </c>
      <c r="D119" s="177"/>
      <c r="E119" s="178"/>
      <c r="F119" s="179"/>
      <c r="G119" s="180"/>
    </row>
    <row r="120" spans="1:7" s="181" customFormat="1" x14ac:dyDescent="0.35">
      <c r="A120" s="185"/>
      <c r="B120" s="172" t="s">
        <v>263</v>
      </c>
      <c r="C120" s="173" t="s">
        <v>750</v>
      </c>
      <c r="D120" s="177"/>
      <c r="E120" s="178"/>
      <c r="F120" s="179"/>
      <c r="G120" s="180"/>
    </row>
    <row r="121" spans="1:7" s="181" customFormat="1" ht="81.400000000000006" x14ac:dyDescent="0.35">
      <c r="A121" s="185"/>
      <c r="B121" s="172" t="s">
        <v>553</v>
      </c>
      <c r="C121" s="173" t="s">
        <v>704</v>
      </c>
      <c r="D121" s="177"/>
      <c r="E121" s="178"/>
      <c r="F121" s="179"/>
      <c r="G121" s="180"/>
    </row>
    <row r="122" spans="1:7" s="181" customFormat="1" x14ac:dyDescent="0.35">
      <c r="A122" s="184"/>
      <c r="B122" s="172" t="s">
        <v>264</v>
      </c>
      <c r="C122" s="173" t="s">
        <v>751</v>
      </c>
      <c r="D122" s="177" t="s">
        <v>6</v>
      </c>
      <c r="E122" s="178">
        <v>1</v>
      </c>
      <c r="F122" s="4"/>
      <c r="G122" s="180">
        <f>ROUND(E122*F122,2)</f>
        <v>0</v>
      </c>
    </row>
    <row r="123" spans="1:7" x14ac:dyDescent="0.35">
      <c r="A123" s="184"/>
      <c r="B123" s="172"/>
      <c r="C123" s="173"/>
      <c r="D123" s="177"/>
      <c r="E123" s="187"/>
      <c r="F123" s="179"/>
      <c r="G123" s="180"/>
    </row>
    <row r="124" spans="1:7" ht="139.5" x14ac:dyDescent="0.35">
      <c r="A124" s="176" t="str">
        <f>CONCATENATE($A$14,".",TEXT(COUNTA(A$15:A123)-COUNTIF(A$15:A123,"*.")-COUNTIF(A$15:A123,"*)")+1,0))</f>
        <v>1.11</v>
      </c>
      <c r="B124" s="172" t="s">
        <v>559</v>
      </c>
      <c r="C124" s="173" t="s">
        <v>752</v>
      </c>
      <c r="D124" s="177"/>
      <c r="E124" s="187"/>
      <c r="F124" s="179"/>
      <c r="G124" s="180"/>
    </row>
    <row r="125" spans="1:7" ht="69.75" x14ac:dyDescent="0.35">
      <c r="A125" s="184"/>
      <c r="B125" s="172" t="s">
        <v>560</v>
      </c>
      <c r="C125" s="173" t="s">
        <v>753</v>
      </c>
      <c r="D125" s="177"/>
      <c r="E125" s="187"/>
      <c r="F125" s="179"/>
      <c r="G125" s="180"/>
    </row>
    <row r="126" spans="1:7" ht="93" x14ac:dyDescent="0.35">
      <c r="A126" s="184"/>
      <c r="B126" s="172" t="s">
        <v>561</v>
      </c>
      <c r="C126" s="173" t="s">
        <v>754</v>
      </c>
      <c r="D126" s="177"/>
      <c r="E126" s="187"/>
      <c r="F126" s="179"/>
      <c r="G126" s="180"/>
    </row>
    <row r="127" spans="1:7" ht="58.15" x14ac:dyDescent="0.35">
      <c r="A127" s="184"/>
      <c r="B127" s="172" t="s">
        <v>562</v>
      </c>
      <c r="C127" s="173" t="s">
        <v>755</v>
      </c>
      <c r="D127" s="177"/>
      <c r="E127" s="187"/>
      <c r="F127" s="179"/>
      <c r="G127" s="180"/>
    </row>
    <row r="128" spans="1:7" s="181" customFormat="1" x14ac:dyDescent="0.35">
      <c r="A128" s="184"/>
      <c r="B128" s="172" t="s">
        <v>271</v>
      </c>
      <c r="C128" s="173" t="s">
        <v>756</v>
      </c>
      <c r="D128" s="177" t="s">
        <v>6</v>
      </c>
      <c r="E128" s="178">
        <v>2</v>
      </c>
      <c r="F128" s="4"/>
      <c r="G128" s="180">
        <f>ROUND(E128*F128,2)</f>
        <v>0</v>
      </c>
    </row>
    <row r="129" spans="1:7" x14ac:dyDescent="0.35">
      <c r="A129" s="184"/>
      <c r="B129" s="172"/>
      <c r="C129" s="173"/>
      <c r="D129" s="177"/>
      <c r="E129" s="187"/>
      <c r="F129" s="179"/>
      <c r="G129" s="180"/>
    </row>
    <row r="130" spans="1:7" ht="162.75" x14ac:dyDescent="0.35">
      <c r="A130" s="176" t="str">
        <f>CONCATENATE($A$14,".",TEXT(COUNTA(A$15:A129)-COUNTIF(A$15:A129,"*.")-COUNTIF(A$15:A129,"*)")+1,0))</f>
        <v>1.12</v>
      </c>
      <c r="B130" s="182" t="s">
        <v>563</v>
      </c>
      <c r="C130" s="183" t="s">
        <v>757</v>
      </c>
      <c r="D130" s="177"/>
      <c r="E130" s="187"/>
      <c r="F130" s="179"/>
      <c r="G130" s="180"/>
    </row>
    <row r="131" spans="1:7" s="181" customFormat="1" x14ac:dyDescent="0.35">
      <c r="A131" s="184"/>
      <c r="B131" s="172" t="s">
        <v>272</v>
      </c>
      <c r="C131" s="173" t="s">
        <v>758</v>
      </c>
      <c r="D131" s="177" t="s">
        <v>6</v>
      </c>
      <c r="E131" s="178">
        <v>2</v>
      </c>
      <c r="F131" s="4"/>
      <c r="G131" s="180">
        <f>ROUND(E131*F131,2)</f>
        <v>0</v>
      </c>
    </row>
    <row r="132" spans="1:7" x14ac:dyDescent="0.35">
      <c r="A132" s="184"/>
      <c r="B132" s="172"/>
      <c r="C132" s="173"/>
      <c r="D132" s="177"/>
      <c r="E132" s="187"/>
      <c r="F132" s="179"/>
      <c r="G132" s="180"/>
    </row>
    <row r="133" spans="1:7" ht="197.65" x14ac:dyDescent="0.35">
      <c r="A133" s="176" t="str">
        <f>CONCATENATE($A$14,".",TEXT(COUNTA(A$15:A132)-COUNTIF(A$15:A132,"*.")-COUNTIF(A$15:A132,"*)")+1,0))</f>
        <v>1.13</v>
      </c>
      <c r="B133" s="182" t="s">
        <v>564</v>
      </c>
      <c r="C133" s="183" t="s">
        <v>759</v>
      </c>
      <c r="D133" s="177"/>
      <c r="E133" s="187"/>
      <c r="F133" s="179"/>
      <c r="G133" s="180"/>
    </row>
    <row r="134" spans="1:7" s="181" customFormat="1" x14ac:dyDescent="0.35">
      <c r="A134" s="184"/>
      <c r="B134" s="172" t="s">
        <v>273</v>
      </c>
      <c r="C134" s="173" t="s">
        <v>760</v>
      </c>
      <c r="D134" s="177" t="s">
        <v>6</v>
      </c>
      <c r="E134" s="178">
        <v>1</v>
      </c>
      <c r="F134" s="4"/>
      <c r="G134" s="180">
        <f>ROUND(E134*F134,2)</f>
        <v>0</v>
      </c>
    </row>
    <row r="135" spans="1:7" x14ac:dyDescent="0.35">
      <c r="A135" s="184"/>
      <c r="B135" s="172"/>
      <c r="C135" s="173"/>
      <c r="D135" s="177"/>
      <c r="E135" s="187"/>
      <c r="F135" s="179"/>
      <c r="G135" s="180"/>
    </row>
    <row r="136" spans="1:7" ht="151.15" x14ac:dyDescent="0.35">
      <c r="A136" s="176" t="str">
        <f>CONCATENATE($A$14,".",TEXT(COUNTA(A$15:A135)-COUNTIF(A$15:A135,"*.")-COUNTIF(A$15:A135,"*)")+1,0))</f>
        <v>1.14</v>
      </c>
      <c r="B136" s="182" t="s">
        <v>565</v>
      </c>
      <c r="C136" s="183" t="s">
        <v>565</v>
      </c>
      <c r="D136" s="177"/>
      <c r="E136" s="187"/>
      <c r="F136" s="179"/>
      <c r="G136" s="180"/>
    </row>
    <row r="137" spans="1:7" s="181" customFormat="1" x14ac:dyDescent="0.35">
      <c r="A137" s="184"/>
      <c r="B137" s="172" t="s">
        <v>274</v>
      </c>
      <c r="C137" s="173" t="s">
        <v>761</v>
      </c>
      <c r="D137" s="177" t="s">
        <v>6</v>
      </c>
      <c r="E137" s="178">
        <v>1</v>
      </c>
      <c r="F137" s="4"/>
      <c r="G137" s="180">
        <f>ROUND(E137*F137,2)</f>
        <v>0</v>
      </c>
    </row>
    <row r="138" spans="1:7" s="181" customFormat="1" x14ac:dyDescent="0.35">
      <c r="A138" s="184"/>
      <c r="B138" s="172"/>
      <c r="C138" s="173"/>
      <c r="D138" s="177"/>
      <c r="E138" s="178"/>
      <c r="F138" s="179"/>
      <c r="G138" s="180"/>
    </row>
    <row r="139" spans="1:7" s="181" customFormat="1" ht="81.400000000000006" x14ac:dyDescent="0.35">
      <c r="A139" s="176" t="str">
        <f>CONCATENATE($A$14,".",TEXT(COUNTA(A$15:A138)-COUNTIF(A$15:A138,"*.")-COUNTIF(A$15:A138,"*)")+1,0))</f>
        <v>1.15</v>
      </c>
      <c r="B139" s="172" t="s">
        <v>566</v>
      </c>
      <c r="C139" s="173" t="s">
        <v>762</v>
      </c>
      <c r="D139" s="177"/>
      <c r="E139" s="178"/>
      <c r="F139" s="179"/>
      <c r="G139" s="180"/>
    </row>
    <row r="140" spans="1:7" s="181" customFormat="1" x14ac:dyDescent="0.35">
      <c r="A140" s="188"/>
      <c r="B140" s="172" t="s">
        <v>275</v>
      </c>
      <c r="C140" s="173" t="s">
        <v>696</v>
      </c>
      <c r="D140" s="177"/>
      <c r="E140" s="178"/>
      <c r="F140" s="179"/>
      <c r="G140" s="180"/>
    </row>
    <row r="141" spans="1:7" s="181" customFormat="1" ht="23.25" x14ac:dyDescent="0.35">
      <c r="A141" s="188"/>
      <c r="B141" s="172" t="s">
        <v>294</v>
      </c>
      <c r="C141" s="173" t="s">
        <v>763</v>
      </c>
      <c r="D141" s="177"/>
      <c r="E141" s="178"/>
      <c r="F141" s="179"/>
      <c r="G141" s="180"/>
    </row>
    <row r="142" spans="1:7" s="181" customFormat="1" ht="23.25" x14ac:dyDescent="0.35">
      <c r="A142" s="188"/>
      <c r="B142" s="172" t="s">
        <v>295</v>
      </c>
      <c r="C142" s="173" t="s">
        <v>764</v>
      </c>
      <c r="D142" s="177"/>
      <c r="E142" s="178"/>
      <c r="F142" s="179"/>
      <c r="G142" s="180"/>
    </row>
    <row r="143" spans="1:7" s="181" customFormat="1" ht="58.15" x14ac:dyDescent="0.35">
      <c r="A143" s="188"/>
      <c r="B143" s="172" t="s">
        <v>265</v>
      </c>
      <c r="C143" s="173" t="s">
        <v>709</v>
      </c>
      <c r="D143" s="177"/>
      <c r="E143" s="178"/>
      <c r="F143" s="179"/>
      <c r="G143" s="180"/>
    </row>
    <row r="144" spans="1:7" s="181" customFormat="1" ht="58.15" x14ac:dyDescent="0.35">
      <c r="A144" s="188"/>
      <c r="B144" s="172" t="s">
        <v>266</v>
      </c>
      <c r="C144" s="173" t="s">
        <v>710</v>
      </c>
      <c r="D144" s="177"/>
      <c r="E144" s="178"/>
      <c r="F144" s="179"/>
      <c r="G144" s="180"/>
    </row>
    <row r="145" spans="1:7" s="181" customFormat="1" ht="34.9" x14ac:dyDescent="0.35">
      <c r="A145" s="188"/>
      <c r="B145" s="172" t="s">
        <v>96</v>
      </c>
      <c r="C145" s="173" t="s">
        <v>765</v>
      </c>
      <c r="D145" s="177"/>
      <c r="E145" s="178"/>
      <c r="F145" s="179"/>
      <c r="G145" s="180"/>
    </row>
    <row r="146" spans="1:7" s="181" customFormat="1" x14ac:dyDescent="0.35">
      <c r="A146" s="184"/>
      <c r="B146" s="172" t="s">
        <v>293</v>
      </c>
      <c r="C146" s="173" t="s">
        <v>766</v>
      </c>
      <c r="D146" s="177" t="s">
        <v>6</v>
      </c>
      <c r="E146" s="178">
        <v>1</v>
      </c>
      <c r="F146" s="4"/>
      <c r="G146" s="180">
        <f>ROUND(E146*F146,2)</f>
        <v>0</v>
      </c>
    </row>
    <row r="147" spans="1:7" x14ac:dyDescent="0.35">
      <c r="A147" s="184"/>
      <c r="B147" s="172"/>
      <c r="C147" s="173"/>
      <c r="D147" s="177"/>
      <c r="E147" s="187"/>
      <c r="F147" s="179"/>
      <c r="G147" s="180"/>
    </row>
    <row r="148" spans="1:7" s="181" customFormat="1" ht="69.75" x14ac:dyDescent="0.35">
      <c r="A148" s="176" t="str">
        <f>CONCATENATE($A$14,".",TEXT(COUNTA(A$15:A147)-COUNTIF(A$15:A147,"*.")-COUNTIF(A$15:A147,"*)")+1,0))</f>
        <v>1.16</v>
      </c>
      <c r="B148" s="172" t="s">
        <v>567</v>
      </c>
      <c r="C148" s="173" t="s">
        <v>767</v>
      </c>
      <c r="D148" s="177"/>
      <c r="E148" s="178"/>
      <c r="F148" s="179"/>
      <c r="G148" s="180"/>
    </row>
    <row r="149" spans="1:7" s="181" customFormat="1" x14ac:dyDescent="0.35">
      <c r="A149" s="188"/>
      <c r="B149" s="172" t="s">
        <v>275</v>
      </c>
      <c r="C149" s="173" t="s">
        <v>696</v>
      </c>
      <c r="D149" s="177"/>
      <c r="E149" s="178"/>
      <c r="F149" s="179"/>
      <c r="G149" s="180"/>
    </row>
    <row r="150" spans="1:7" s="181" customFormat="1" ht="23.25" x14ac:dyDescent="0.35">
      <c r="A150" s="188"/>
      <c r="B150" s="172" t="s">
        <v>277</v>
      </c>
      <c r="C150" s="173" t="s">
        <v>768</v>
      </c>
      <c r="D150" s="177"/>
      <c r="E150" s="178"/>
      <c r="F150" s="179"/>
      <c r="G150" s="180"/>
    </row>
    <row r="151" spans="1:7" s="181" customFormat="1" ht="23.25" x14ac:dyDescent="0.35">
      <c r="A151" s="188"/>
      <c r="B151" s="172" t="s">
        <v>384</v>
      </c>
      <c r="C151" s="173" t="s">
        <v>769</v>
      </c>
      <c r="D151" s="177"/>
      <c r="E151" s="178"/>
      <c r="F151" s="179"/>
      <c r="G151" s="180"/>
    </row>
    <row r="152" spans="1:7" s="181" customFormat="1" ht="58.15" x14ac:dyDescent="0.35">
      <c r="A152" s="188"/>
      <c r="B152" s="172" t="s">
        <v>265</v>
      </c>
      <c r="C152" s="173" t="s">
        <v>709</v>
      </c>
      <c r="D152" s="177"/>
      <c r="E152" s="178"/>
      <c r="F152" s="179"/>
      <c r="G152" s="180"/>
    </row>
    <row r="153" spans="1:7" s="181" customFormat="1" ht="58.15" x14ac:dyDescent="0.35">
      <c r="A153" s="188"/>
      <c r="B153" s="172" t="s">
        <v>266</v>
      </c>
      <c r="C153" s="173" t="s">
        <v>710</v>
      </c>
      <c r="D153" s="177"/>
      <c r="E153" s="178"/>
      <c r="F153" s="179"/>
      <c r="G153" s="180"/>
    </row>
    <row r="154" spans="1:7" s="181" customFormat="1" ht="34.9" x14ac:dyDescent="0.35">
      <c r="A154" s="188"/>
      <c r="B154" s="172" t="s">
        <v>96</v>
      </c>
      <c r="C154" s="173" t="s">
        <v>765</v>
      </c>
      <c r="D154" s="177"/>
      <c r="E154" s="178"/>
      <c r="F154" s="179"/>
      <c r="G154" s="180"/>
    </row>
    <row r="155" spans="1:7" s="181" customFormat="1" x14ac:dyDescent="0.35">
      <c r="A155" s="184"/>
      <c r="B155" s="172" t="s">
        <v>386</v>
      </c>
      <c r="C155" s="173" t="s">
        <v>770</v>
      </c>
      <c r="D155" s="177" t="s">
        <v>6</v>
      </c>
      <c r="E155" s="178">
        <v>2</v>
      </c>
      <c r="F155" s="4"/>
      <c r="G155" s="180">
        <f>ROUND(E155*F155,2)</f>
        <v>0</v>
      </c>
    </row>
    <row r="156" spans="1:7" x14ac:dyDescent="0.35">
      <c r="A156" s="184"/>
      <c r="B156" s="172"/>
      <c r="C156" s="173"/>
      <c r="D156" s="177"/>
      <c r="E156" s="187"/>
      <c r="F156" s="179"/>
      <c r="G156" s="180"/>
    </row>
    <row r="157" spans="1:7" s="181" customFormat="1" ht="93" x14ac:dyDescent="0.35">
      <c r="A157" s="176" t="str">
        <f>CONCATENATE($A$14,".",TEXT(COUNTA(A$15:A156)-COUNTIF(A$15:A156,"*.")-COUNTIF(A$15:A156,"*)")+1,0))</f>
        <v>1.17</v>
      </c>
      <c r="B157" s="172" t="s">
        <v>568</v>
      </c>
      <c r="C157" s="173" t="s">
        <v>771</v>
      </c>
      <c r="D157" s="177"/>
      <c r="E157" s="178"/>
      <c r="F157" s="179"/>
      <c r="G157" s="180"/>
    </row>
    <row r="158" spans="1:7" s="181" customFormat="1" x14ac:dyDescent="0.35">
      <c r="A158" s="188"/>
      <c r="B158" s="182" t="s">
        <v>466</v>
      </c>
      <c r="C158" s="183" t="s">
        <v>772</v>
      </c>
      <c r="D158" s="177"/>
      <c r="E158" s="178"/>
      <c r="F158" s="179"/>
      <c r="G158" s="180"/>
    </row>
    <row r="159" spans="1:7" s="181" customFormat="1" ht="13.9" x14ac:dyDescent="0.35">
      <c r="A159" s="188"/>
      <c r="B159" s="172" t="s">
        <v>644</v>
      </c>
      <c r="C159" s="173" t="s">
        <v>773</v>
      </c>
      <c r="D159" s="177"/>
      <c r="E159" s="178"/>
      <c r="F159" s="179"/>
      <c r="G159" s="180"/>
    </row>
    <row r="160" spans="1:7" s="181" customFormat="1" ht="34.9" x14ac:dyDescent="0.35">
      <c r="A160" s="188"/>
      <c r="B160" s="172" t="s">
        <v>463</v>
      </c>
      <c r="C160" s="173" t="s">
        <v>774</v>
      </c>
      <c r="D160" s="177"/>
      <c r="E160" s="178"/>
      <c r="F160" s="179"/>
      <c r="G160" s="180"/>
    </row>
    <row r="161" spans="1:7" s="181" customFormat="1" x14ac:dyDescent="0.35">
      <c r="A161" s="188"/>
      <c r="B161" s="172" t="s">
        <v>278</v>
      </c>
      <c r="C161" s="173" t="s">
        <v>775</v>
      </c>
      <c r="D161" s="177"/>
      <c r="E161" s="178"/>
      <c r="F161" s="179"/>
      <c r="G161" s="180"/>
    </row>
    <row r="162" spans="1:7" s="181" customFormat="1" x14ac:dyDescent="0.35">
      <c r="A162" s="188"/>
      <c r="B162" s="172" t="s">
        <v>464</v>
      </c>
      <c r="C162" s="173" t="s">
        <v>776</v>
      </c>
      <c r="D162" s="177"/>
      <c r="E162" s="178"/>
      <c r="F162" s="179"/>
      <c r="G162" s="180"/>
    </row>
    <row r="163" spans="1:7" s="181" customFormat="1" ht="23.25" x14ac:dyDescent="0.35">
      <c r="A163" s="188"/>
      <c r="B163" s="172" t="s">
        <v>465</v>
      </c>
      <c r="C163" s="173" t="s">
        <v>777</v>
      </c>
      <c r="D163" s="177"/>
      <c r="E163" s="178"/>
      <c r="F163" s="179"/>
      <c r="G163" s="180"/>
    </row>
    <row r="164" spans="1:7" s="181" customFormat="1" x14ac:dyDescent="0.35">
      <c r="A164" s="184"/>
      <c r="B164" s="172" t="s">
        <v>468</v>
      </c>
      <c r="C164" s="173" t="s">
        <v>778</v>
      </c>
      <c r="D164" s="177" t="s">
        <v>6</v>
      </c>
      <c r="E164" s="178">
        <v>4</v>
      </c>
      <c r="F164" s="4"/>
      <c r="G164" s="186">
        <f>ROUND(E164*F164,2)</f>
        <v>0</v>
      </c>
    </row>
    <row r="165" spans="1:7" x14ac:dyDescent="0.35">
      <c r="A165" s="184"/>
      <c r="B165" s="172"/>
      <c r="C165" s="173"/>
      <c r="D165" s="177"/>
      <c r="E165" s="187"/>
      <c r="F165" s="179"/>
      <c r="G165" s="180"/>
    </row>
    <row r="166" spans="1:7" s="181" customFormat="1" ht="93" x14ac:dyDescent="0.35">
      <c r="A166" s="176" t="str">
        <f>CONCATENATE($A$14,".",TEXT(COUNTA(A$15:A165)-COUNTIF(A$15:A165,"*.")-COUNTIF(A$15:A165,"*)")+1,0))</f>
        <v>1.18</v>
      </c>
      <c r="B166" s="172" t="s">
        <v>569</v>
      </c>
      <c r="C166" s="173" t="s">
        <v>779</v>
      </c>
      <c r="D166" s="177"/>
      <c r="E166" s="178"/>
      <c r="F166" s="179"/>
      <c r="G166" s="180"/>
    </row>
    <row r="167" spans="1:7" s="181" customFormat="1" x14ac:dyDescent="0.35">
      <c r="A167" s="188"/>
      <c r="B167" s="182" t="s">
        <v>275</v>
      </c>
      <c r="C167" s="183" t="s">
        <v>696</v>
      </c>
      <c r="D167" s="177"/>
      <c r="E167" s="178"/>
      <c r="F167" s="179"/>
      <c r="G167" s="180"/>
    </row>
    <row r="168" spans="1:7" s="181" customFormat="1" ht="13.9" x14ac:dyDescent="0.35">
      <c r="A168" s="188"/>
      <c r="B168" s="172" t="s">
        <v>645</v>
      </c>
      <c r="C168" s="173" t="s">
        <v>780</v>
      </c>
      <c r="D168" s="177"/>
      <c r="E168" s="178"/>
      <c r="F168" s="179"/>
      <c r="G168" s="180"/>
    </row>
    <row r="169" spans="1:7" s="181" customFormat="1" x14ac:dyDescent="0.35">
      <c r="A169" s="188"/>
      <c r="B169" s="172" t="s">
        <v>278</v>
      </c>
      <c r="C169" s="173" t="s">
        <v>775</v>
      </c>
      <c r="D169" s="177"/>
      <c r="E169" s="178"/>
      <c r="F169" s="179"/>
      <c r="G169" s="180"/>
    </row>
    <row r="170" spans="1:7" s="181" customFormat="1" x14ac:dyDescent="0.35">
      <c r="A170" s="188"/>
      <c r="B170" s="172" t="s">
        <v>280</v>
      </c>
      <c r="C170" s="173" t="s">
        <v>781</v>
      </c>
      <c r="D170" s="177"/>
      <c r="E170" s="178"/>
      <c r="F170" s="179"/>
      <c r="G170" s="180"/>
    </row>
    <row r="171" spans="1:7" s="181" customFormat="1" x14ac:dyDescent="0.35">
      <c r="A171" s="188"/>
      <c r="B171" s="172" t="s">
        <v>281</v>
      </c>
      <c r="C171" s="173" t="s">
        <v>782</v>
      </c>
      <c r="D171" s="177"/>
      <c r="E171" s="178"/>
      <c r="F171" s="179"/>
      <c r="G171" s="180"/>
    </row>
    <row r="172" spans="1:7" s="181" customFormat="1" x14ac:dyDescent="0.35">
      <c r="A172" s="184"/>
      <c r="B172" s="172" t="s">
        <v>282</v>
      </c>
      <c r="C172" s="173" t="s">
        <v>783</v>
      </c>
      <c r="D172" s="177" t="s">
        <v>6</v>
      </c>
      <c r="E172" s="178">
        <v>1</v>
      </c>
      <c r="F172" s="4"/>
      <c r="G172" s="180">
        <f>ROUND(E172*F172,2)</f>
        <v>0</v>
      </c>
    </row>
    <row r="173" spans="1:7" x14ac:dyDescent="0.35">
      <c r="A173" s="184"/>
      <c r="B173" s="172"/>
      <c r="C173" s="173"/>
      <c r="D173" s="177"/>
      <c r="E173" s="187"/>
      <c r="F173" s="179"/>
      <c r="G173" s="180"/>
    </row>
    <row r="174" spans="1:7" s="181" customFormat="1" ht="93" x14ac:dyDescent="0.35">
      <c r="A174" s="176" t="str">
        <f>CONCATENATE($A$14,".",TEXT(COUNTA(A$15:A173)-COUNTIF(A$15:A173,"*.")-COUNTIF(A$15:A173,"*)")+1,0))</f>
        <v>1.19</v>
      </c>
      <c r="B174" s="172" t="s">
        <v>568</v>
      </c>
      <c r="C174" s="173" t="s">
        <v>771</v>
      </c>
      <c r="D174" s="177"/>
      <c r="E174" s="178"/>
      <c r="F174" s="179"/>
      <c r="G174" s="180"/>
    </row>
    <row r="175" spans="1:7" s="181" customFormat="1" x14ac:dyDescent="0.35">
      <c r="A175" s="188"/>
      <c r="B175" s="182" t="s">
        <v>275</v>
      </c>
      <c r="C175" s="183" t="s">
        <v>696</v>
      </c>
      <c r="D175" s="177"/>
      <c r="E175" s="178"/>
      <c r="F175" s="179"/>
      <c r="G175" s="180"/>
    </row>
    <row r="176" spans="1:7" s="181" customFormat="1" ht="13.9" x14ac:dyDescent="0.35">
      <c r="A176" s="188"/>
      <c r="B176" s="172" t="s">
        <v>646</v>
      </c>
      <c r="C176" s="173" t="s">
        <v>784</v>
      </c>
      <c r="D176" s="177"/>
      <c r="E176" s="178"/>
      <c r="F176" s="179"/>
      <c r="G176" s="180"/>
    </row>
    <row r="177" spans="1:7" s="181" customFormat="1" ht="34.9" x14ac:dyDescent="0.35">
      <c r="A177" s="188"/>
      <c r="B177" s="172" t="s">
        <v>132</v>
      </c>
      <c r="C177" s="173" t="s">
        <v>785</v>
      </c>
      <c r="D177" s="177"/>
      <c r="E177" s="178"/>
      <c r="F177" s="179"/>
      <c r="G177" s="180"/>
    </row>
    <row r="178" spans="1:7" s="181" customFormat="1" x14ac:dyDescent="0.35">
      <c r="A178" s="188"/>
      <c r="B178" s="172" t="s">
        <v>278</v>
      </c>
      <c r="C178" s="173" t="s">
        <v>775</v>
      </c>
      <c r="D178" s="177"/>
      <c r="E178" s="178"/>
      <c r="F178" s="179"/>
      <c r="G178" s="180"/>
    </row>
    <row r="179" spans="1:7" s="181" customFormat="1" x14ac:dyDescent="0.35">
      <c r="A179" s="188"/>
      <c r="B179" s="172" t="s">
        <v>489</v>
      </c>
      <c r="C179" s="173" t="s">
        <v>786</v>
      </c>
      <c r="D179" s="177"/>
      <c r="E179" s="178"/>
      <c r="F179" s="179"/>
      <c r="G179" s="180"/>
    </row>
    <row r="180" spans="1:7" s="181" customFormat="1" ht="23.25" x14ac:dyDescent="0.35">
      <c r="A180" s="188"/>
      <c r="B180" s="172" t="s">
        <v>490</v>
      </c>
      <c r="C180" s="173" t="s">
        <v>787</v>
      </c>
      <c r="D180" s="177"/>
      <c r="E180" s="178"/>
      <c r="F180" s="179"/>
      <c r="G180" s="180"/>
    </row>
    <row r="181" spans="1:7" s="181" customFormat="1" x14ac:dyDescent="0.35">
      <c r="A181" s="184"/>
      <c r="B181" s="172" t="s">
        <v>284</v>
      </c>
      <c r="C181" s="173" t="s">
        <v>788</v>
      </c>
      <c r="D181" s="177" t="s">
        <v>6</v>
      </c>
      <c r="E181" s="178">
        <v>1</v>
      </c>
      <c r="F181" s="4"/>
      <c r="G181" s="186">
        <f>ROUND(E181*F181,2)</f>
        <v>0</v>
      </c>
    </row>
    <row r="182" spans="1:7" x14ac:dyDescent="0.35">
      <c r="A182" s="184"/>
      <c r="B182" s="172"/>
      <c r="C182" s="173"/>
      <c r="D182" s="177"/>
      <c r="E182" s="187"/>
      <c r="F182" s="179"/>
      <c r="G182" s="180"/>
    </row>
    <row r="183" spans="1:7" s="181" customFormat="1" ht="93" x14ac:dyDescent="0.35">
      <c r="A183" s="176" t="str">
        <f>CONCATENATE($A$14,".",TEXT(COUNTA(A$15:A182)-COUNTIF(A$15:A182,"*.")-COUNTIF(A$15:A182,"*)")+1,0))</f>
        <v>1.20</v>
      </c>
      <c r="B183" s="172" t="s">
        <v>568</v>
      </c>
      <c r="C183" s="173" t="s">
        <v>771</v>
      </c>
      <c r="D183" s="177"/>
      <c r="E183" s="178"/>
      <c r="F183" s="179"/>
      <c r="G183" s="180"/>
    </row>
    <row r="184" spans="1:7" s="181" customFormat="1" x14ac:dyDescent="0.35">
      <c r="A184" s="188"/>
      <c r="B184" s="182" t="s">
        <v>275</v>
      </c>
      <c r="C184" s="183" t="s">
        <v>696</v>
      </c>
      <c r="D184" s="177"/>
      <c r="E184" s="178"/>
      <c r="F184" s="179"/>
      <c r="G184" s="180"/>
    </row>
    <row r="185" spans="1:7" s="181" customFormat="1" ht="13.9" x14ac:dyDescent="0.35">
      <c r="A185" s="188"/>
      <c r="B185" s="172" t="s">
        <v>647</v>
      </c>
      <c r="C185" s="173" t="s">
        <v>789</v>
      </c>
      <c r="D185" s="177"/>
      <c r="E185" s="178"/>
      <c r="F185" s="179"/>
      <c r="G185" s="180"/>
    </row>
    <row r="186" spans="1:7" s="181" customFormat="1" ht="34.9" x14ac:dyDescent="0.35">
      <c r="A186" s="188"/>
      <c r="B186" s="172" t="s">
        <v>132</v>
      </c>
      <c r="C186" s="173" t="s">
        <v>785</v>
      </c>
      <c r="D186" s="177"/>
      <c r="E186" s="178"/>
      <c r="F186" s="179"/>
      <c r="G186" s="180"/>
    </row>
    <row r="187" spans="1:7" s="181" customFormat="1" x14ac:dyDescent="0.35">
      <c r="A187" s="188"/>
      <c r="B187" s="172" t="s">
        <v>278</v>
      </c>
      <c r="C187" s="173" t="s">
        <v>775</v>
      </c>
      <c r="D187" s="177"/>
      <c r="E187" s="178"/>
      <c r="F187" s="179"/>
      <c r="G187" s="180"/>
    </row>
    <row r="188" spans="1:7" s="181" customFormat="1" x14ac:dyDescent="0.35">
      <c r="A188" s="188"/>
      <c r="B188" s="172" t="s">
        <v>464</v>
      </c>
      <c r="C188" s="173" t="s">
        <v>776</v>
      </c>
      <c r="D188" s="177"/>
      <c r="E188" s="178"/>
      <c r="F188" s="179"/>
      <c r="G188" s="180"/>
    </row>
    <row r="189" spans="1:7" s="181" customFormat="1" ht="23.25" x14ac:dyDescent="0.35">
      <c r="A189" s="188"/>
      <c r="B189" s="172" t="s">
        <v>491</v>
      </c>
      <c r="C189" s="173" t="s">
        <v>790</v>
      </c>
      <c r="D189" s="177"/>
      <c r="E189" s="178"/>
      <c r="F189" s="179"/>
      <c r="G189" s="180"/>
    </row>
    <row r="190" spans="1:7" s="181" customFormat="1" x14ac:dyDescent="0.35">
      <c r="A190" s="184"/>
      <c r="B190" s="172" t="s">
        <v>286</v>
      </c>
      <c r="C190" s="173" t="s">
        <v>791</v>
      </c>
      <c r="D190" s="177" t="s">
        <v>6</v>
      </c>
      <c r="E190" s="178">
        <v>1</v>
      </c>
      <c r="F190" s="4"/>
      <c r="G190" s="186">
        <f>ROUND(E190*F190,2)</f>
        <v>0</v>
      </c>
    </row>
    <row r="191" spans="1:7" x14ac:dyDescent="0.35">
      <c r="A191" s="184"/>
      <c r="B191" s="172"/>
      <c r="C191" s="173"/>
      <c r="D191" s="177"/>
      <c r="E191" s="187"/>
      <c r="F191" s="179"/>
      <c r="G191" s="180"/>
    </row>
    <row r="192" spans="1:7" s="181" customFormat="1" ht="93" x14ac:dyDescent="0.35">
      <c r="A192" s="176" t="str">
        <f>CONCATENATE($A$14,".",TEXT(COUNTA(A$15:A191)-COUNTIF(A$15:A191,"*.")-COUNTIF(A$15:A191,"*)")+1,0))</f>
        <v>1.21</v>
      </c>
      <c r="B192" s="172" t="s">
        <v>568</v>
      </c>
      <c r="C192" s="173" t="s">
        <v>771</v>
      </c>
      <c r="D192" s="177"/>
      <c r="E192" s="178"/>
      <c r="F192" s="179"/>
      <c r="G192" s="180"/>
    </row>
    <row r="193" spans="1:7" s="181" customFormat="1" x14ac:dyDescent="0.35">
      <c r="A193" s="188"/>
      <c r="B193" s="182" t="s">
        <v>275</v>
      </c>
      <c r="C193" s="183" t="s">
        <v>696</v>
      </c>
      <c r="D193" s="177"/>
      <c r="E193" s="178"/>
      <c r="F193" s="179"/>
      <c r="G193" s="180"/>
    </row>
    <row r="194" spans="1:7" s="181" customFormat="1" ht="13.9" x14ac:dyDescent="0.35">
      <c r="A194" s="188"/>
      <c r="B194" s="172" t="s">
        <v>648</v>
      </c>
      <c r="C194" s="173" t="s">
        <v>792</v>
      </c>
      <c r="D194" s="177"/>
      <c r="E194" s="178"/>
      <c r="F194" s="179"/>
      <c r="G194" s="180"/>
    </row>
    <row r="195" spans="1:7" s="181" customFormat="1" ht="34.9" x14ac:dyDescent="0.35">
      <c r="A195" s="188"/>
      <c r="B195" s="172" t="s">
        <v>132</v>
      </c>
      <c r="C195" s="173" t="s">
        <v>785</v>
      </c>
      <c r="D195" s="177"/>
      <c r="E195" s="178"/>
      <c r="F195" s="179"/>
      <c r="G195" s="180"/>
    </row>
    <row r="196" spans="1:7" s="181" customFormat="1" x14ac:dyDescent="0.35">
      <c r="A196" s="188"/>
      <c r="B196" s="172" t="s">
        <v>278</v>
      </c>
      <c r="C196" s="173" t="s">
        <v>775</v>
      </c>
      <c r="D196" s="177"/>
      <c r="E196" s="178"/>
      <c r="F196" s="179"/>
      <c r="G196" s="180"/>
    </row>
    <row r="197" spans="1:7" s="181" customFormat="1" x14ac:dyDescent="0.35">
      <c r="A197" s="188"/>
      <c r="B197" s="172" t="s">
        <v>287</v>
      </c>
      <c r="C197" s="173" t="s">
        <v>793</v>
      </c>
      <c r="D197" s="177"/>
      <c r="E197" s="178"/>
      <c r="F197" s="179"/>
      <c r="G197" s="180"/>
    </row>
    <row r="198" spans="1:7" s="181" customFormat="1" ht="23.25" x14ac:dyDescent="0.35">
      <c r="A198" s="188"/>
      <c r="B198" s="172" t="s">
        <v>492</v>
      </c>
      <c r="C198" s="173" t="s">
        <v>794</v>
      </c>
      <c r="D198" s="177"/>
      <c r="E198" s="178"/>
      <c r="F198" s="179"/>
      <c r="G198" s="180"/>
    </row>
    <row r="199" spans="1:7" s="181" customFormat="1" x14ac:dyDescent="0.35">
      <c r="A199" s="184"/>
      <c r="B199" s="172" t="s">
        <v>288</v>
      </c>
      <c r="C199" s="173" t="s">
        <v>795</v>
      </c>
      <c r="D199" s="177" t="s">
        <v>6</v>
      </c>
      <c r="E199" s="178">
        <v>1</v>
      </c>
      <c r="F199" s="4"/>
      <c r="G199" s="186">
        <f>ROUND(E199*F199,2)</f>
        <v>0</v>
      </c>
    </row>
    <row r="200" spans="1:7" x14ac:dyDescent="0.35">
      <c r="A200" s="184"/>
      <c r="B200" s="172"/>
      <c r="C200" s="173"/>
      <c r="D200" s="177"/>
      <c r="E200" s="187"/>
      <c r="F200" s="179"/>
      <c r="G200" s="180"/>
    </row>
    <row r="201" spans="1:7" s="181" customFormat="1" ht="46.5" x14ac:dyDescent="0.35">
      <c r="A201" s="176" t="str">
        <f>CONCATENATE($A$14,".",TEXT(COUNTA(A$15:A200)-COUNTIF(A$15:A200,"*.")-COUNTIF(A$15:A200,"*)")+1,0))</f>
        <v>1.22</v>
      </c>
      <c r="B201" s="172" t="s">
        <v>570</v>
      </c>
      <c r="C201" s="173" t="s">
        <v>796</v>
      </c>
      <c r="D201" s="177"/>
      <c r="E201" s="178"/>
      <c r="F201" s="179"/>
      <c r="G201" s="180"/>
    </row>
    <row r="202" spans="1:7" s="181" customFormat="1" x14ac:dyDescent="0.35">
      <c r="A202" s="188"/>
      <c r="B202" s="182" t="s">
        <v>275</v>
      </c>
      <c r="C202" s="183" t="s">
        <v>696</v>
      </c>
      <c r="D202" s="177"/>
      <c r="E202" s="178"/>
      <c r="F202" s="179"/>
      <c r="G202" s="180"/>
    </row>
    <row r="203" spans="1:7" s="181" customFormat="1" ht="34.9" x14ac:dyDescent="0.35">
      <c r="A203" s="184"/>
      <c r="B203" s="172" t="s">
        <v>523</v>
      </c>
      <c r="C203" s="173" t="s">
        <v>797</v>
      </c>
      <c r="D203" s="177" t="s">
        <v>6</v>
      </c>
      <c r="E203" s="178">
        <v>2</v>
      </c>
      <c r="F203" s="4"/>
      <c r="G203" s="180">
        <f>ROUND(E203*F203,2)</f>
        <v>0</v>
      </c>
    </row>
    <row r="204" spans="1:7" s="181" customFormat="1" ht="34.9" x14ac:dyDescent="0.35">
      <c r="A204" s="184"/>
      <c r="B204" s="172" t="s">
        <v>522</v>
      </c>
      <c r="C204" s="173" t="s">
        <v>798</v>
      </c>
      <c r="D204" s="177" t="s">
        <v>6</v>
      </c>
      <c r="E204" s="178">
        <v>2</v>
      </c>
      <c r="F204" s="4"/>
      <c r="G204" s="180">
        <f>ROUND(E204*F204,2)</f>
        <v>0</v>
      </c>
    </row>
    <row r="205" spans="1:7" s="181" customFormat="1" ht="46.5" x14ac:dyDescent="0.35">
      <c r="A205" s="184"/>
      <c r="B205" s="172" t="s">
        <v>517</v>
      </c>
      <c r="C205" s="173" t="s">
        <v>799</v>
      </c>
      <c r="D205" s="177" t="s">
        <v>6</v>
      </c>
      <c r="E205" s="178">
        <v>8</v>
      </c>
      <c r="F205" s="4"/>
      <c r="G205" s="180">
        <f>ROUND(E205*F205,2)</f>
        <v>0</v>
      </c>
    </row>
    <row r="206" spans="1:7" s="181" customFormat="1" ht="34.9" x14ac:dyDescent="0.35">
      <c r="A206" s="184"/>
      <c r="B206" s="172" t="s">
        <v>521</v>
      </c>
      <c r="C206" s="173" t="s">
        <v>800</v>
      </c>
      <c r="D206" s="177" t="s">
        <v>6</v>
      </c>
      <c r="E206" s="178">
        <v>2</v>
      </c>
      <c r="F206" s="4"/>
      <c r="G206" s="180">
        <f>ROUND(E206*F206,2)</f>
        <v>0</v>
      </c>
    </row>
    <row r="207" spans="1:7" x14ac:dyDescent="0.35">
      <c r="A207" s="184"/>
      <c r="B207" s="172"/>
      <c r="C207" s="173"/>
      <c r="D207" s="177"/>
      <c r="E207" s="187"/>
      <c r="F207" s="179"/>
      <c r="G207" s="180"/>
    </row>
    <row r="208" spans="1:7" s="181" customFormat="1" ht="46.5" x14ac:dyDescent="0.35">
      <c r="A208" s="176" t="str">
        <f>CONCATENATE($A$14,".",TEXT(COUNTA(A$15:A207)-COUNTIF(A$15:A207,"*.")-COUNTIF(A$15:A207,"*)")+1,0))</f>
        <v>1.23</v>
      </c>
      <c r="B208" s="172" t="s">
        <v>571</v>
      </c>
      <c r="C208" s="173" t="s">
        <v>801</v>
      </c>
      <c r="D208" s="177"/>
      <c r="E208" s="178"/>
      <c r="F208" s="179"/>
      <c r="G208" s="180"/>
    </row>
    <row r="209" spans="1:7" s="181" customFormat="1" ht="23.25" x14ac:dyDescent="0.35">
      <c r="A209" s="188"/>
      <c r="B209" s="172" t="s">
        <v>469</v>
      </c>
      <c r="C209" s="173" t="s">
        <v>802</v>
      </c>
      <c r="D209" s="177"/>
      <c r="E209" s="178"/>
      <c r="F209" s="179"/>
      <c r="G209" s="180"/>
    </row>
    <row r="210" spans="1:7" s="181" customFormat="1" ht="13.9" x14ac:dyDescent="0.35">
      <c r="A210" s="188"/>
      <c r="B210" s="172" t="s">
        <v>649</v>
      </c>
      <c r="C210" s="173" t="s">
        <v>572</v>
      </c>
      <c r="D210" s="177"/>
      <c r="E210" s="178"/>
      <c r="F210" s="179"/>
      <c r="G210" s="180"/>
    </row>
    <row r="211" spans="1:7" s="181" customFormat="1" ht="23.25" x14ac:dyDescent="0.35">
      <c r="A211" s="188"/>
      <c r="B211" s="172" t="s">
        <v>470</v>
      </c>
      <c r="C211" s="173" t="s">
        <v>803</v>
      </c>
      <c r="D211" s="177"/>
      <c r="E211" s="178"/>
      <c r="F211" s="179"/>
      <c r="G211" s="180"/>
    </row>
    <row r="212" spans="1:7" s="181" customFormat="1" x14ac:dyDescent="0.35">
      <c r="A212" s="184"/>
      <c r="B212" s="172" t="s">
        <v>471</v>
      </c>
      <c r="C212" s="173" t="s">
        <v>804</v>
      </c>
      <c r="D212" s="177" t="s">
        <v>6</v>
      </c>
      <c r="E212" s="178">
        <v>4</v>
      </c>
      <c r="F212" s="4"/>
      <c r="G212" s="186">
        <f>ROUND(E212*F212,2)</f>
        <v>0</v>
      </c>
    </row>
    <row r="213" spans="1:7" x14ac:dyDescent="0.35">
      <c r="A213" s="184"/>
      <c r="B213" s="172"/>
      <c r="C213" s="173"/>
      <c r="D213" s="177"/>
      <c r="E213" s="187"/>
      <c r="F213" s="179"/>
      <c r="G213" s="180"/>
    </row>
    <row r="214" spans="1:7" s="181" customFormat="1" ht="58.15" x14ac:dyDescent="0.35">
      <c r="A214" s="176" t="str">
        <f>CONCATENATE($A$14,".",TEXT(COUNTA(A$15:A213)-COUNTIF(A$15:A213,"*.")-COUNTIF(A$15:A213,"*)")+1,0))</f>
        <v>1.24</v>
      </c>
      <c r="B214" s="172" t="s">
        <v>573</v>
      </c>
      <c r="C214" s="173" t="s">
        <v>805</v>
      </c>
      <c r="D214" s="177"/>
      <c r="E214" s="178"/>
      <c r="F214" s="179"/>
      <c r="G214" s="180"/>
    </row>
    <row r="215" spans="1:7" s="181" customFormat="1" x14ac:dyDescent="0.35">
      <c r="A215" s="188"/>
      <c r="B215" s="182" t="s">
        <v>275</v>
      </c>
      <c r="C215" s="183" t="s">
        <v>696</v>
      </c>
      <c r="D215" s="177"/>
      <c r="E215" s="178"/>
      <c r="F215" s="179"/>
      <c r="G215" s="180"/>
    </row>
    <row r="216" spans="1:7" s="181" customFormat="1" ht="23.25" x14ac:dyDescent="0.35">
      <c r="A216" s="188"/>
      <c r="B216" s="172" t="s">
        <v>216</v>
      </c>
      <c r="C216" s="173" t="s">
        <v>806</v>
      </c>
      <c r="D216" s="177"/>
      <c r="E216" s="178"/>
      <c r="F216" s="179"/>
      <c r="G216" s="180"/>
    </row>
    <row r="217" spans="1:7" s="181" customFormat="1" ht="23.25" x14ac:dyDescent="0.35">
      <c r="A217" s="188"/>
      <c r="B217" s="172" t="s">
        <v>289</v>
      </c>
      <c r="C217" s="173" t="s">
        <v>807</v>
      </c>
      <c r="D217" s="177"/>
      <c r="E217" s="178"/>
      <c r="F217" s="179"/>
      <c r="G217" s="180"/>
    </row>
    <row r="218" spans="1:7" s="181" customFormat="1" x14ac:dyDescent="0.35">
      <c r="A218" s="184"/>
      <c r="B218" s="172" t="s">
        <v>290</v>
      </c>
      <c r="C218" s="173" t="s">
        <v>808</v>
      </c>
      <c r="D218" s="177" t="s">
        <v>6</v>
      </c>
      <c r="E218" s="178">
        <v>1</v>
      </c>
      <c r="F218" s="4"/>
      <c r="G218" s="186">
        <f>ROUND(E218*F218,2)</f>
        <v>0</v>
      </c>
    </row>
    <row r="219" spans="1:7" x14ac:dyDescent="0.35">
      <c r="A219" s="189"/>
      <c r="B219" s="172"/>
      <c r="C219" s="173"/>
      <c r="D219" s="167"/>
      <c r="E219" s="168"/>
      <c r="F219" s="169"/>
      <c r="G219" s="170"/>
    </row>
    <row r="220" spans="1:7" s="181" customFormat="1" ht="46.5" x14ac:dyDescent="0.35">
      <c r="A220" s="176" t="str">
        <f>CONCATENATE($A$14,".",TEXT(COUNTA(A$15:A219)-COUNTIF(A$15:A219,"*.")-COUNTIF(A$15:A219,"*)")+1,0))</f>
        <v>1.25</v>
      </c>
      <c r="B220" s="190" t="s">
        <v>574</v>
      </c>
      <c r="C220" s="191" t="s">
        <v>809</v>
      </c>
      <c r="D220" s="177"/>
      <c r="E220" s="178"/>
      <c r="F220" s="179"/>
      <c r="G220" s="180"/>
    </row>
    <row r="221" spans="1:7" s="181" customFormat="1" x14ac:dyDescent="0.35">
      <c r="A221" s="188"/>
      <c r="B221" s="182" t="s">
        <v>275</v>
      </c>
      <c r="C221" s="183" t="s">
        <v>696</v>
      </c>
      <c r="D221" s="177"/>
      <c r="E221" s="178"/>
      <c r="F221" s="179"/>
      <c r="G221" s="180"/>
    </row>
    <row r="222" spans="1:7" s="181" customFormat="1" ht="23.25" x14ac:dyDescent="0.35">
      <c r="A222" s="188"/>
      <c r="B222" s="172" t="s">
        <v>206</v>
      </c>
      <c r="C222" s="173" t="s">
        <v>810</v>
      </c>
      <c r="D222" s="177"/>
      <c r="E222" s="178"/>
      <c r="F222" s="179"/>
      <c r="G222" s="180"/>
    </row>
    <row r="223" spans="1:7" s="181" customFormat="1" ht="23.25" x14ac:dyDescent="0.35">
      <c r="A223" s="184"/>
      <c r="B223" s="172" t="s">
        <v>291</v>
      </c>
      <c r="C223" s="173" t="s">
        <v>811</v>
      </c>
      <c r="D223" s="177" t="s">
        <v>6</v>
      </c>
      <c r="E223" s="178">
        <v>7</v>
      </c>
      <c r="F223" s="4"/>
      <c r="G223" s="186">
        <f>ROUND(E223*F223,2)</f>
        <v>0</v>
      </c>
    </row>
    <row r="224" spans="1:7" x14ac:dyDescent="0.35">
      <c r="A224" s="189"/>
      <c r="B224" s="172"/>
      <c r="C224" s="173"/>
      <c r="D224" s="167"/>
      <c r="E224" s="168"/>
      <c r="F224" s="169"/>
      <c r="G224" s="170"/>
    </row>
    <row r="225" spans="1:7" s="181" customFormat="1" ht="46.5" x14ac:dyDescent="0.35">
      <c r="A225" s="176" t="str">
        <f>CONCATENATE($A$14,".",TEXT(COUNTA(A$15:A224)-COUNTIF(A$15:A224,"*.")-COUNTIF(A$15:A224,"*)")+1,0))</f>
        <v>1.26</v>
      </c>
      <c r="B225" s="190" t="s">
        <v>575</v>
      </c>
      <c r="C225" s="191" t="s">
        <v>812</v>
      </c>
      <c r="D225" s="177"/>
      <c r="E225" s="178"/>
      <c r="F225" s="179"/>
      <c r="G225" s="180"/>
    </row>
    <row r="226" spans="1:7" s="181" customFormat="1" x14ac:dyDescent="0.35">
      <c r="A226" s="188"/>
      <c r="B226" s="182" t="s">
        <v>275</v>
      </c>
      <c r="C226" s="183" t="s">
        <v>696</v>
      </c>
      <c r="D226" s="177"/>
      <c r="E226" s="178"/>
      <c r="F226" s="179"/>
      <c r="G226" s="180"/>
    </row>
    <row r="227" spans="1:7" s="181" customFormat="1" ht="23.25" x14ac:dyDescent="0.35">
      <c r="A227" s="188"/>
      <c r="B227" s="172" t="s">
        <v>206</v>
      </c>
      <c r="C227" s="173" t="s">
        <v>810</v>
      </c>
      <c r="D227" s="177"/>
      <c r="E227" s="178"/>
      <c r="F227" s="179"/>
      <c r="G227" s="180"/>
    </row>
    <row r="228" spans="1:7" s="181" customFormat="1" ht="34.9" x14ac:dyDescent="0.35">
      <c r="A228" s="184"/>
      <c r="B228" s="172" t="s">
        <v>525</v>
      </c>
      <c r="C228" s="173" t="s">
        <v>813</v>
      </c>
      <c r="D228" s="177" t="s">
        <v>6</v>
      </c>
      <c r="E228" s="178">
        <v>16</v>
      </c>
      <c r="F228" s="4"/>
      <c r="G228" s="186">
        <f>ROUND(E228*F228,2)</f>
        <v>0</v>
      </c>
    </row>
    <row r="229" spans="1:7" x14ac:dyDescent="0.35">
      <c r="A229" s="184"/>
      <c r="B229" s="172"/>
      <c r="C229" s="173"/>
      <c r="D229" s="177"/>
      <c r="E229" s="187"/>
      <c r="F229" s="179"/>
      <c r="G229" s="180"/>
    </row>
    <row r="230" spans="1:7" s="181" customFormat="1" ht="34.9" x14ac:dyDescent="0.35">
      <c r="A230" s="176" t="str">
        <f>CONCATENATE($A$14,".",TEXT(COUNTA(A$15:A229)-COUNTIF(A$15:A229,"*.")-COUNTIF(A$15:A229,"*)")+1,0))</f>
        <v>1.27</v>
      </c>
      <c r="B230" s="172" t="s">
        <v>576</v>
      </c>
      <c r="C230" s="173" t="s">
        <v>814</v>
      </c>
      <c r="D230" s="177"/>
      <c r="E230" s="178"/>
      <c r="F230" s="179"/>
      <c r="G230" s="180"/>
    </row>
    <row r="231" spans="1:7" s="181" customFormat="1" x14ac:dyDescent="0.35">
      <c r="A231" s="188"/>
      <c r="B231" s="182" t="s">
        <v>275</v>
      </c>
      <c r="C231" s="183" t="s">
        <v>696</v>
      </c>
      <c r="D231" s="177"/>
      <c r="E231" s="178"/>
      <c r="F231" s="179"/>
      <c r="G231" s="180"/>
    </row>
    <row r="232" spans="1:7" s="181" customFormat="1" x14ac:dyDescent="0.35">
      <c r="A232" s="188"/>
      <c r="B232" s="172" t="s">
        <v>95</v>
      </c>
      <c r="C232" s="173" t="s">
        <v>815</v>
      </c>
      <c r="D232" s="177"/>
      <c r="E232" s="178"/>
      <c r="F232" s="179"/>
      <c r="G232" s="180"/>
    </row>
    <row r="233" spans="1:7" s="181" customFormat="1" x14ac:dyDescent="0.35">
      <c r="A233" s="184"/>
      <c r="B233" s="172" t="s">
        <v>73</v>
      </c>
      <c r="C233" s="173" t="s">
        <v>73</v>
      </c>
      <c r="D233" s="177" t="s">
        <v>5</v>
      </c>
      <c r="E233" s="178">
        <v>148</v>
      </c>
      <c r="F233" s="4"/>
      <c r="G233" s="186">
        <f>ROUND(E233*F233,2)</f>
        <v>0</v>
      </c>
    </row>
    <row r="234" spans="1:7" s="181" customFormat="1" x14ac:dyDescent="0.35">
      <c r="A234" s="184"/>
      <c r="B234" s="172" t="s">
        <v>120</v>
      </c>
      <c r="C234" s="173" t="s">
        <v>120</v>
      </c>
      <c r="D234" s="177" t="s">
        <v>5</v>
      </c>
      <c r="E234" s="178">
        <v>8</v>
      </c>
      <c r="F234" s="4"/>
      <c r="G234" s="186">
        <f>ROUND(E234*F234,2)</f>
        <v>0</v>
      </c>
    </row>
    <row r="235" spans="1:7" s="181" customFormat="1" x14ac:dyDescent="0.35">
      <c r="A235" s="184"/>
      <c r="B235" s="172" t="s">
        <v>121</v>
      </c>
      <c r="C235" s="173" t="s">
        <v>121</v>
      </c>
      <c r="D235" s="177" t="s">
        <v>5</v>
      </c>
      <c r="E235" s="178">
        <v>8</v>
      </c>
      <c r="F235" s="4"/>
      <c r="G235" s="186">
        <f>ROUND(E235*F235,2)</f>
        <v>0</v>
      </c>
    </row>
    <row r="236" spans="1:7" s="181" customFormat="1" x14ac:dyDescent="0.35">
      <c r="A236" s="184"/>
      <c r="B236" s="172"/>
      <c r="C236" s="173"/>
      <c r="D236" s="177"/>
      <c r="E236" s="178"/>
      <c r="F236" s="179"/>
      <c r="G236" s="180"/>
    </row>
    <row r="237" spans="1:7" s="181" customFormat="1" ht="23.25" x14ac:dyDescent="0.35">
      <c r="A237" s="176" t="str">
        <f>CONCATENATE($A$14,".",TEXT(COUNTA(A$15:A236)-COUNTIF(A$15:A236,"*.")-COUNTIF(A$15:A236,"*)")+1,0))</f>
        <v>1.28</v>
      </c>
      <c r="B237" s="172" t="s">
        <v>577</v>
      </c>
      <c r="C237" s="173" t="s">
        <v>816</v>
      </c>
      <c r="D237" s="177"/>
      <c r="E237" s="178"/>
      <c r="F237" s="179"/>
      <c r="G237" s="180"/>
    </row>
    <row r="238" spans="1:7" s="181" customFormat="1" x14ac:dyDescent="0.35">
      <c r="A238" s="188"/>
      <c r="B238" s="182" t="s">
        <v>275</v>
      </c>
      <c r="C238" s="183" t="s">
        <v>696</v>
      </c>
      <c r="D238" s="177"/>
      <c r="E238" s="178"/>
      <c r="F238" s="179"/>
      <c r="G238" s="180"/>
    </row>
    <row r="239" spans="1:7" s="181" customFormat="1" x14ac:dyDescent="0.35">
      <c r="A239" s="188"/>
      <c r="B239" s="172" t="s">
        <v>95</v>
      </c>
      <c r="C239" s="173" t="s">
        <v>815</v>
      </c>
      <c r="D239" s="177"/>
      <c r="E239" s="178"/>
      <c r="F239" s="179"/>
      <c r="G239" s="180"/>
    </row>
    <row r="240" spans="1:7" s="181" customFormat="1" x14ac:dyDescent="0.35">
      <c r="A240" s="184"/>
      <c r="B240" s="172" t="s">
        <v>73</v>
      </c>
      <c r="C240" s="173" t="s">
        <v>73</v>
      </c>
      <c r="D240" s="177" t="s">
        <v>5</v>
      </c>
      <c r="E240" s="178">
        <v>140</v>
      </c>
      <c r="F240" s="4"/>
      <c r="G240" s="180">
        <f t="shared" ref="G240:G245" si="0">ROUND(E240*F240,2)</f>
        <v>0</v>
      </c>
    </row>
    <row r="241" spans="1:7" s="181" customFormat="1" x14ac:dyDescent="0.35">
      <c r="A241" s="184"/>
      <c r="B241" s="172" t="s">
        <v>120</v>
      </c>
      <c r="C241" s="173" t="s">
        <v>120</v>
      </c>
      <c r="D241" s="177" t="s">
        <v>5</v>
      </c>
      <c r="E241" s="178">
        <v>24</v>
      </c>
      <c r="F241" s="4"/>
      <c r="G241" s="180">
        <f t="shared" si="0"/>
        <v>0</v>
      </c>
    </row>
    <row r="242" spans="1:7" s="181" customFormat="1" x14ac:dyDescent="0.35">
      <c r="A242" s="184"/>
      <c r="B242" s="172" t="s">
        <v>121</v>
      </c>
      <c r="C242" s="173" t="s">
        <v>121</v>
      </c>
      <c r="D242" s="177" t="s">
        <v>5</v>
      </c>
      <c r="E242" s="178">
        <v>12</v>
      </c>
      <c r="F242" s="4"/>
      <c r="G242" s="180">
        <f t="shared" si="0"/>
        <v>0</v>
      </c>
    </row>
    <row r="243" spans="1:7" s="181" customFormat="1" x14ac:dyDescent="0.35">
      <c r="A243" s="184"/>
      <c r="B243" s="172" t="s">
        <v>122</v>
      </c>
      <c r="C243" s="173" t="s">
        <v>122</v>
      </c>
      <c r="D243" s="177" t="s">
        <v>5</v>
      </c>
      <c r="E243" s="178">
        <v>48</v>
      </c>
      <c r="F243" s="4"/>
      <c r="G243" s="180">
        <f t="shared" si="0"/>
        <v>0</v>
      </c>
    </row>
    <row r="244" spans="1:7" s="181" customFormat="1" x14ac:dyDescent="0.35">
      <c r="A244" s="184"/>
      <c r="B244" s="172" t="s">
        <v>74</v>
      </c>
      <c r="C244" s="173" t="s">
        <v>74</v>
      </c>
      <c r="D244" s="177" t="s">
        <v>5</v>
      </c>
      <c r="E244" s="178">
        <v>10</v>
      </c>
      <c r="F244" s="4"/>
      <c r="G244" s="180">
        <f t="shared" si="0"/>
        <v>0</v>
      </c>
    </row>
    <row r="245" spans="1:7" s="181" customFormat="1" x14ac:dyDescent="0.35">
      <c r="A245" s="184"/>
      <c r="B245" s="172" t="s">
        <v>75</v>
      </c>
      <c r="C245" s="173" t="s">
        <v>75</v>
      </c>
      <c r="D245" s="177" t="s">
        <v>5</v>
      </c>
      <c r="E245" s="178">
        <v>18</v>
      </c>
      <c r="F245" s="4"/>
      <c r="G245" s="180">
        <f t="shared" si="0"/>
        <v>0</v>
      </c>
    </row>
    <row r="246" spans="1:7" s="181" customFormat="1" x14ac:dyDescent="0.35">
      <c r="A246" s="184"/>
      <c r="B246" s="172"/>
      <c r="C246" s="173"/>
      <c r="D246" s="177"/>
      <c r="E246" s="178"/>
      <c r="F246" s="179"/>
      <c r="G246" s="180"/>
    </row>
    <row r="247" spans="1:7" s="181" customFormat="1" ht="58.15" x14ac:dyDescent="0.35">
      <c r="A247" s="176" t="str">
        <f>CONCATENATE($A$14,".",TEXT(COUNTA(A$15:A246)-COUNTIF(A$15:A246,"*.")-COUNTIF(A$15:A246,"*)")+1,0))</f>
        <v>1.29</v>
      </c>
      <c r="B247" s="172" t="s">
        <v>578</v>
      </c>
      <c r="C247" s="173" t="s">
        <v>817</v>
      </c>
      <c r="D247" s="177"/>
      <c r="E247" s="178"/>
      <c r="F247" s="179"/>
      <c r="G247" s="180"/>
    </row>
    <row r="248" spans="1:7" s="181" customFormat="1" x14ac:dyDescent="0.35">
      <c r="A248" s="188"/>
      <c r="B248" s="182" t="s">
        <v>275</v>
      </c>
      <c r="C248" s="183" t="s">
        <v>696</v>
      </c>
      <c r="D248" s="177"/>
      <c r="E248" s="178"/>
      <c r="F248" s="179"/>
      <c r="G248" s="180"/>
    </row>
    <row r="249" spans="1:7" s="181" customFormat="1" x14ac:dyDescent="0.35">
      <c r="A249" s="188"/>
      <c r="B249" s="172" t="s">
        <v>147</v>
      </c>
      <c r="C249" s="173" t="s">
        <v>818</v>
      </c>
      <c r="D249" s="177"/>
      <c r="E249" s="178"/>
      <c r="F249" s="179"/>
      <c r="G249" s="180"/>
    </row>
    <row r="250" spans="1:7" s="181" customFormat="1" x14ac:dyDescent="0.35">
      <c r="A250" s="184"/>
      <c r="B250" s="172" t="s">
        <v>124</v>
      </c>
      <c r="C250" s="173" t="s">
        <v>124</v>
      </c>
      <c r="D250" s="177" t="s">
        <v>6</v>
      </c>
      <c r="E250" s="178">
        <v>22</v>
      </c>
      <c r="F250" s="4"/>
      <c r="G250" s="186">
        <f t="shared" ref="G250:G255" si="1">ROUND(E250*F250,2)</f>
        <v>0</v>
      </c>
    </row>
    <row r="251" spans="1:7" s="181" customFormat="1" x14ac:dyDescent="0.35">
      <c r="A251" s="184"/>
      <c r="B251" s="172" t="s">
        <v>123</v>
      </c>
      <c r="C251" s="173" t="s">
        <v>123</v>
      </c>
      <c r="D251" s="177" t="s">
        <v>6</v>
      </c>
      <c r="E251" s="178">
        <v>10</v>
      </c>
      <c r="F251" s="4"/>
      <c r="G251" s="186">
        <f t="shared" si="1"/>
        <v>0</v>
      </c>
    </row>
    <row r="252" spans="1:7" s="181" customFormat="1" x14ac:dyDescent="0.35">
      <c r="A252" s="184"/>
      <c r="B252" s="172" t="s">
        <v>296</v>
      </c>
      <c r="C252" s="173" t="s">
        <v>296</v>
      </c>
      <c r="D252" s="177" t="s">
        <v>6</v>
      </c>
      <c r="E252" s="178">
        <v>28</v>
      </c>
      <c r="F252" s="4"/>
      <c r="G252" s="186">
        <f t="shared" si="1"/>
        <v>0</v>
      </c>
    </row>
    <row r="253" spans="1:7" s="181" customFormat="1" x14ac:dyDescent="0.35">
      <c r="A253" s="184"/>
      <c r="B253" s="172" t="s">
        <v>297</v>
      </c>
      <c r="C253" s="173" t="s">
        <v>297</v>
      </c>
      <c r="D253" s="177" t="s">
        <v>6</v>
      </c>
      <c r="E253" s="178">
        <v>12</v>
      </c>
      <c r="F253" s="4"/>
      <c r="G253" s="186">
        <f t="shared" si="1"/>
        <v>0</v>
      </c>
    </row>
    <row r="254" spans="1:7" s="181" customFormat="1" x14ac:dyDescent="0.35">
      <c r="A254" s="184"/>
      <c r="B254" s="172" t="s">
        <v>298</v>
      </c>
      <c r="C254" s="173" t="s">
        <v>298</v>
      </c>
      <c r="D254" s="177" t="s">
        <v>6</v>
      </c>
      <c r="E254" s="178">
        <v>8</v>
      </c>
      <c r="F254" s="4"/>
      <c r="G254" s="186">
        <f t="shared" si="1"/>
        <v>0</v>
      </c>
    </row>
    <row r="255" spans="1:7" s="181" customFormat="1" x14ac:dyDescent="0.35">
      <c r="A255" s="184"/>
      <c r="B255" s="172" t="s">
        <v>299</v>
      </c>
      <c r="C255" s="173" t="s">
        <v>299</v>
      </c>
      <c r="D255" s="177" t="s">
        <v>6</v>
      </c>
      <c r="E255" s="178">
        <v>18</v>
      </c>
      <c r="F255" s="4"/>
      <c r="G255" s="186">
        <f t="shared" si="1"/>
        <v>0</v>
      </c>
    </row>
    <row r="256" spans="1:7" s="181" customFormat="1" x14ac:dyDescent="0.35">
      <c r="A256" s="184"/>
      <c r="B256" s="172"/>
      <c r="C256" s="173"/>
      <c r="D256" s="177"/>
      <c r="E256" s="178"/>
      <c r="F256" s="179"/>
      <c r="G256" s="186"/>
    </row>
    <row r="257" spans="1:7" s="181" customFormat="1" ht="34.9" x14ac:dyDescent="0.35">
      <c r="A257" s="176" t="str">
        <f>CONCATENATE($A$14,".",TEXT(COUNTA(A$15:A256)-COUNTIF(A$15:A256,"*.")-COUNTIF(A$15:A256,"*)")+1,0))</f>
        <v>1.30</v>
      </c>
      <c r="B257" s="172" t="s">
        <v>579</v>
      </c>
      <c r="C257" s="173" t="s">
        <v>819</v>
      </c>
      <c r="D257" s="177"/>
      <c r="E257" s="178"/>
      <c r="F257" s="179"/>
      <c r="G257" s="180"/>
    </row>
    <row r="258" spans="1:7" s="181" customFormat="1" x14ac:dyDescent="0.35">
      <c r="A258" s="188"/>
      <c r="B258" s="182" t="s">
        <v>275</v>
      </c>
      <c r="C258" s="183" t="s">
        <v>696</v>
      </c>
      <c r="D258" s="177"/>
      <c r="E258" s="178"/>
      <c r="F258" s="179"/>
      <c r="G258" s="180"/>
    </row>
    <row r="259" spans="1:7" s="181" customFormat="1" x14ac:dyDescent="0.35">
      <c r="A259" s="188"/>
      <c r="B259" s="172" t="s">
        <v>95</v>
      </c>
      <c r="C259" s="173" t="s">
        <v>815</v>
      </c>
      <c r="D259" s="177"/>
      <c r="E259" s="178"/>
      <c r="F259" s="179"/>
      <c r="G259" s="180"/>
    </row>
    <row r="260" spans="1:7" s="181" customFormat="1" x14ac:dyDescent="0.35">
      <c r="A260" s="184"/>
      <c r="B260" s="172" t="s">
        <v>121</v>
      </c>
      <c r="C260" s="173" t="s">
        <v>121</v>
      </c>
      <c r="D260" s="177" t="s">
        <v>6</v>
      </c>
      <c r="E260" s="178">
        <v>4</v>
      </c>
      <c r="F260" s="4"/>
      <c r="G260" s="186">
        <f>ROUND(E260*F260,2)</f>
        <v>0</v>
      </c>
    </row>
    <row r="261" spans="1:7" s="181" customFormat="1" x14ac:dyDescent="0.35">
      <c r="A261" s="184"/>
      <c r="B261" s="172" t="s">
        <v>122</v>
      </c>
      <c r="C261" s="173" t="s">
        <v>122</v>
      </c>
      <c r="D261" s="177" t="s">
        <v>6</v>
      </c>
      <c r="E261" s="178">
        <v>10</v>
      </c>
      <c r="F261" s="4"/>
      <c r="G261" s="186">
        <f>ROUND(E261*F261,2)</f>
        <v>0</v>
      </c>
    </row>
    <row r="262" spans="1:7" s="181" customFormat="1" x14ac:dyDescent="0.35">
      <c r="A262" s="184"/>
      <c r="B262" s="172" t="s">
        <v>74</v>
      </c>
      <c r="C262" s="173" t="s">
        <v>74</v>
      </c>
      <c r="D262" s="177" t="s">
        <v>6</v>
      </c>
      <c r="E262" s="178">
        <v>2</v>
      </c>
      <c r="F262" s="4"/>
      <c r="G262" s="186">
        <f>ROUND(E262*F262,2)</f>
        <v>0</v>
      </c>
    </row>
    <row r="263" spans="1:7" s="181" customFormat="1" x14ac:dyDescent="0.35">
      <c r="A263" s="184"/>
      <c r="B263" s="172" t="s">
        <v>75</v>
      </c>
      <c r="C263" s="173" t="s">
        <v>75</v>
      </c>
      <c r="D263" s="177" t="s">
        <v>6</v>
      </c>
      <c r="E263" s="178">
        <v>6</v>
      </c>
      <c r="F263" s="4"/>
      <c r="G263" s="186">
        <f>ROUND(E263*F263,2)</f>
        <v>0</v>
      </c>
    </row>
    <row r="264" spans="1:7" x14ac:dyDescent="0.35">
      <c r="A264" s="192"/>
      <c r="B264" s="172"/>
      <c r="C264" s="173"/>
      <c r="D264" s="167"/>
      <c r="E264" s="168"/>
      <c r="F264" s="169"/>
      <c r="G264" s="170"/>
    </row>
    <row r="265" spans="1:7" s="181" customFormat="1" ht="34.9" x14ac:dyDescent="0.35">
      <c r="A265" s="176" t="str">
        <f>CONCATENATE($A$14,".",TEXT(COUNTA(A$15:A264)-COUNTIF(A$15:A264,"*.")-COUNTIF(A$15:A264,"*)")+1,0))</f>
        <v>1.31</v>
      </c>
      <c r="B265" s="172" t="s">
        <v>580</v>
      </c>
      <c r="C265" s="173" t="s">
        <v>820</v>
      </c>
      <c r="D265" s="177"/>
      <c r="E265" s="178"/>
      <c r="F265" s="179"/>
      <c r="G265" s="180"/>
    </row>
    <row r="266" spans="1:7" s="181" customFormat="1" x14ac:dyDescent="0.35">
      <c r="A266" s="188"/>
      <c r="B266" s="182" t="s">
        <v>275</v>
      </c>
      <c r="C266" s="183" t="s">
        <v>696</v>
      </c>
      <c r="D266" s="177"/>
      <c r="E266" s="178"/>
      <c r="F266" s="179"/>
      <c r="G266" s="180"/>
    </row>
    <row r="267" spans="1:7" s="181" customFormat="1" x14ac:dyDescent="0.35">
      <c r="A267" s="188"/>
      <c r="B267" s="172" t="s">
        <v>95</v>
      </c>
      <c r="C267" s="173" t="s">
        <v>815</v>
      </c>
      <c r="D267" s="177"/>
      <c r="E267" s="178"/>
      <c r="F267" s="179"/>
      <c r="G267" s="180"/>
    </row>
    <row r="268" spans="1:7" s="181" customFormat="1" x14ac:dyDescent="0.35">
      <c r="A268" s="184"/>
      <c r="B268" s="172" t="s">
        <v>124</v>
      </c>
      <c r="C268" s="173" t="s">
        <v>124</v>
      </c>
      <c r="D268" s="177" t="s">
        <v>6</v>
      </c>
      <c r="E268" s="178">
        <v>2</v>
      </c>
      <c r="F268" s="4"/>
      <c r="G268" s="186">
        <f t="shared" ref="G268:G273" si="2">ROUND(E268*F268,2)</f>
        <v>0</v>
      </c>
    </row>
    <row r="269" spans="1:7" s="181" customFormat="1" x14ac:dyDescent="0.35">
      <c r="A269" s="184"/>
      <c r="B269" s="172" t="s">
        <v>123</v>
      </c>
      <c r="C269" s="173" t="s">
        <v>123</v>
      </c>
      <c r="D269" s="177" t="s">
        <v>6</v>
      </c>
      <c r="E269" s="178">
        <v>3</v>
      </c>
      <c r="F269" s="4"/>
      <c r="G269" s="186">
        <f t="shared" si="2"/>
        <v>0</v>
      </c>
    </row>
    <row r="270" spans="1:7" s="181" customFormat="1" x14ac:dyDescent="0.35">
      <c r="A270" s="184"/>
      <c r="B270" s="172" t="s">
        <v>296</v>
      </c>
      <c r="C270" s="173" t="s">
        <v>296</v>
      </c>
      <c r="D270" s="177" t="s">
        <v>6</v>
      </c>
      <c r="E270" s="178">
        <v>2</v>
      </c>
      <c r="F270" s="4"/>
      <c r="G270" s="186">
        <f t="shared" si="2"/>
        <v>0</v>
      </c>
    </row>
    <row r="271" spans="1:7" s="181" customFormat="1" x14ac:dyDescent="0.35">
      <c r="A271" s="184"/>
      <c r="B271" s="172" t="s">
        <v>297</v>
      </c>
      <c r="C271" s="173" t="s">
        <v>297</v>
      </c>
      <c r="D271" s="177" t="s">
        <v>6</v>
      </c>
      <c r="E271" s="178">
        <v>4</v>
      </c>
      <c r="F271" s="4"/>
      <c r="G271" s="186">
        <f t="shared" si="2"/>
        <v>0</v>
      </c>
    </row>
    <row r="272" spans="1:7" s="181" customFormat="1" x14ac:dyDescent="0.35">
      <c r="A272" s="184"/>
      <c r="B272" s="172" t="s">
        <v>298</v>
      </c>
      <c r="C272" s="173" t="s">
        <v>298</v>
      </c>
      <c r="D272" s="177" t="s">
        <v>6</v>
      </c>
      <c r="E272" s="178">
        <v>1</v>
      </c>
      <c r="F272" s="4"/>
      <c r="G272" s="186">
        <f t="shared" si="2"/>
        <v>0</v>
      </c>
    </row>
    <row r="273" spans="1:7" s="181" customFormat="1" x14ac:dyDescent="0.35">
      <c r="A273" s="184"/>
      <c r="B273" s="172" t="s">
        <v>299</v>
      </c>
      <c r="C273" s="173" t="s">
        <v>299</v>
      </c>
      <c r="D273" s="177" t="s">
        <v>6</v>
      </c>
      <c r="E273" s="178">
        <v>2</v>
      </c>
      <c r="F273" s="4"/>
      <c r="G273" s="186">
        <f t="shared" si="2"/>
        <v>0</v>
      </c>
    </row>
    <row r="274" spans="1:7" s="181" customFormat="1" x14ac:dyDescent="0.35">
      <c r="A274" s="184"/>
      <c r="B274" s="172"/>
      <c r="C274" s="173"/>
      <c r="D274" s="177"/>
      <c r="E274" s="178"/>
      <c r="F274" s="179"/>
      <c r="G274" s="186"/>
    </row>
    <row r="275" spans="1:7" s="181" customFormat="1" ht="46.5" x14ac:dyDescent="0.35">
      <c r="A275" s="176" t="str">
        <f>CONCATENATE($A$14,".",TEXT(COUNTA(A$15:A274)-COUNTIF(A$15:A274,"*.")-COUNTIF(A$15:A274,"*)")+1,0))</f>
        <v>1.32</v>
      </c>
      <c r="B275" s="172" t="s">
        <v>581</v>
      </c>
      <c r="C275" s="173" t="s">
        <v>821</v>
      </c>
      <c r="D275" s="177"/>
      <c r="E275" s="178"/>
      <c r="F275" s="179"/>
      <c r="G275" s="180"/>
    </row>
    <row r="276" spans="1:7" s="181" customFormat="1" x14ac:dyDescent="0.35">
      <c r="A276" s="188"/>
      <c r="B276" s="182" t="s">
        <v>275</v>
      </c>
      <c r="C276" s="183" t="s">
        <v>696</v>
      </c>
      <c r="D276" s="177"/>
      <c r="E276" s="178"/>
      <c r="F276" s="179"/>
      <c r="G276" s="180"/>
    </row>
    <row r="277" spans="1:7" s="181" customFormat="1" x14ac:dyDescent="0.35">
      <c r="A277" s="188"/>
      <c r="B277" s="172" t="s">
        <v>147</v>
      </c>
      <c r="C277" s="173" t="s">
        <v>818</v>
      </c>
      <c r="D277" s="177"/>
      <c r="E277" s="178"/>
      <c r="F277" s="179"/>
      <c r="G277" s="180"/>
    </row>
    <row r="278" spans="1:7" s="181" customFormat="1" x14ac:dyDescent="0.35">
      <c r="A278" s="184"/>
      <c r="B278" s="172" t="s">
        <v>73</v>
      </c>
      <c r="C278" s="173" t="s">
        <v>73</v>
      </c>
      <c r="D278" s="177" t="s">
        <v>5</v>
      </c>
      <c r="E278" s="178">
        <v>6</v>
      </c>
      <c r="F278" s="4"/>
      <c r="G278" s="180">
        <f t="shared" ref="G278:G283" si="3">ROUND(E278*F278,2)</f>
        <v>0</v>
      </c>
    </row>
    <row r="279" spans="1:7" s="181" customFormat="1" x14ac:dyDescent="0.35">
      <c r="A279" s="184"/>
      <c r="B279" s="172" t="s">
        <v>120</v>
      </c>
      <c r="C279" s="173" t="s">
        <v>120</v>
      </c>
      <c r="D279" s="177" t="s">
        <v>5</v>
      </c>
      <c r="E279" s="178">
        <v>4</v>
      </c>
      <c r="F279" s="4"/>
      <c r="G279" s="180">
        <f t="shared" si="3"/>
        <v>0</v>
      </c>
    </row>
    <row r="280" spans="1:7" s="181" customFormat="1" x14ac:dyDescent="0.35">
      <c r="A280" s="184"/>
      <c r="B280" s="172" t="s">
        <v>121</v>
      </c>
      <c r="C280" s="173" t="s">
        <v>121</v>
      </c>
      <c r="D280" s="177" t="s">
        <v>5</v>
      </c>
      <c r="E280" s="178">
        <v>4</v>
      </c>
      <c r="F280" s="4"/>
      <c r="G280" s="180">
        <f t="shared" si="3"/>
        <v>0</v>
      </c>
    </row>
    <row r="281" spans="1:7" s="181" customFormat="1" x14ac:dyDescent="0.35">
      <c r="A281" s="184"/>
      <c r="B281" s="172" t="s">
        <v>122</v>
      </c>
      <c r="C281" s="173" t="s">
        <v>122</v>
      </c>
      <c r="D281" s="177" t="s">
        <v>5</v>
      </c>
      <c r="E281" s="178">
        <v>16</v>
      </c>
      <c r="F281" s="4"/>
      <c r="G281" s="180">
        <f t="shared" si="3"/>
        <v>0</v>
      </c>
    </row>
    <row r="282" spans="1:7" s="181" customFormat="1" x14ac:dyDescent="0.35">
      <c r="A282" s="184"/>
      <c r="B282" s="172" t="s">
        <v>74</v>
      </c>
      <c r="C282" s="173" t="s">
        <v>74</v>
      </c>
      <c r="D282" s="177" t="s">
        <v>5</v>
      </c>
      <c r="E282" s="178">
        <v>5</v>
      </c>
      <c r="F282" s="4"/>
      <c r="G282" s="180">
        <f t="shared" si="3"/>
        <v>0</v>
      </c>
    </row>
    <row r="283" spans="1:7" s="181" customFormat="1" x14ac:dyDescent="0.35">
      <c r="A283" s="184"/>
      <c r="B283" s="172" t="s">
        <v>75</v>
      </c>
      <c r="C283" s="173" t="s">
        <v>75</v>
      </c>
      <c r="D283" s="177" t="s">
        <v>5</v>
      </c>
      <c r="E283" s="178">
        <v>5</v>
      </c>
      <c r="F283" s="4"/>
      <c r="G283" s="180">
        <f t="shared" si="3"/>
        <v>0</v>
      </c>
    </row>
    <row r="284" spans="1:7" x14ac:dyDescent="0.35">
      <c r="A284" s="192"/>
      <c r="B284" s="172"/>
      <c r="C284" s="173"/>
      <c r="D284" s="167"/>
      <c r="E284" s="168"/>
      <c r="F284" s="169"/>
      <c r="G284" s="170"/>
    </row>
    <row r="285" spans="1:7" s="181" customFormat="1" ht="46.5" x14ac:dyDescent="0.35">
      <c r="A285" s="176" t="str">
        <f>CONCATENATE($A$14,".",TEXT(COUNTA(A$15:A284)-COUNTIF(A$15:A284,"*.")-COUNTIF(A$15:A284,"*)")+1,0))</f>
        <v>1.33</v>
      </c>
      <c r="B285" s="172" t="s">
        <v>582</v>
      </c>
      <c r="C285" s="173" t="s">
        <v>822</v>
      </c>
      <c r="D285" s="177"/>
      <c r="E285" s="178"/>
      <c r="F285" s="179"/>
      <c r="G285" s="180"/>
    </row>
    <row r="286" spans="1:7" s="181" customFormat="1" x14ac:dyDescent="0.35">
      <c r="A286" s="188"/>
      <c r="B286" s="182" t="s">
        <v>275</v>
      </c>
      <c r="C286" s="183" t="s">
        <v>696</v>
      </c>
      <c r="D286" s="177"/>
      <c r="E286" s="178"/>
      <c r="F286" s="179"/>
      <c r="G286" s="180"/>
    </row>
    <row r="287" spans="1:7" s="181" customFormat="1" x14ac:dyDescent="0.35">
      <c r="A287" s="188"/>
      <c r="B287" s="172" t="s">
        <v>147</v>
      </c>
      <c r="C287" s="173" t="s">
        <v>818</v>
      </c>
      <c r="D287" s="177"/>
      <c r="E287" s="178"/>
      <c r="F287" s="179"/>
      <c r="G287" s="180"/>
    </row>
    <row r="288" spans="1:7" s="181" customFormat="1" x14ac:dyDescent="0.35">
      <c r="A288" s="184"/>
      <c r="B288" s="172" t="s">
        <v>124</v>
      </c>
      <c r="C288" s="173" t="s">
        <v>124</v>
      </c>
      <c r="D288" s="177" t="s">
        <v>6</v>
      </c>
      <c r="E288" s="178">
        <v>6</v>
      </c>
      <c r="F288" s="4"/>
      <c r="G288" s="180">
        <f>ROUND(E288*F288,2)</f>
        <v>0</v>
      </c>
    </row>
    <row r="289" spans="1:7" s="181" customFormat="1" x14ac:dyDescent="0.35">
      <c r="A289" s="184"/>
      <c r="B289" s="172" t="s">
        <v>123</v>
      </c>
      <c r="C289" s="173" t="s">
        <v>123</v>
      </c>
      <c r="D289" s="177" t="s">
        <v>6</v>
      </c>
      <c r="E289" s="178">
        <v>1</v>
      </c>
      <c r="F289" s="4"/>
      <c r="G289" s="180">
        <f>ROUND(E289*F289,2)</f>
        <v>0</v>
      </c>
    </row>
    <row r="290" spans="1:7" s="181" customFormat="1" x14ac:dyDescent="0.35">
      <c r="A290" s="184"/>
      <c r="B290" s="172" t="s">
        <v>296</v>
      </c>
      <c r="C290" s="173" t="s">
        <v>296</v>
      </c>
      <c r="D290" s="177" t="s">
        <v>6</v>
      </c>
      <c r="E290" s="178">
        <v>2</v>
      </c>
      <c r="F290" s="4"/>
      <c r="G290" s="180">
        <f>ROUND(E290*F290,2)</f>
        <v>0</v>
      </c>
    </row>
    <row r="291" spans="1:7" s="181" customFormat="1" x14ac:dyDescent="0.35">
      <c r="A291" s="184"/>
      <c r="B291" s="172" t="s">
        <v>297</v>
      </c>
      <c r="C291" s="173" t="s">
        <v>297</v>
      </c>
      <c r="D291" s="177" t="s">
        <v>6</v>
      </c>
      <c r="E291" s="178">
        <v>4</v>
      </c>
      <c r="F291" s="4"/>
      <c r="G291" s="180">
        <f>ROUND(E291*F291,2)</f>
        <v>0</v>
      </c>
    </row>
    <row r="292" spans="1:7" s="181" customFormat="1" x14ac:dyDescent="0.35">
      <c r="A292" s="184"/>
      <c r="B292" s="172"/>
      <c r="C292" s="173"/>
      <c r="D292" s="177"/>
      <c r="E292" s="178"/>
      <c r="F292" s="179"/>
      <c r="G292" s="180"/>
    </row>
    <row r="293" spans="1:7" s="181" customFormat="1" ht="58.15" x14ac:dyDescent="0.35">
      <c r="A293" s="176" t="str">
        <f>CONCATENATE($A$14,".",TEXT(COUNTA(A$15:A292)-COUNTIF(A$15:A292,"*.")-COUNTIF(A$15:A292,"*)")+1,0))</f>
        <v>1.34</v>
      </c>
      <c r="B293" s="172" t="s">
        <v>583</v>
      </c>
      <c r="C293" s="173" t="s">
        <v>823</v>
      </c>
      <c r="D293" s="177"/>
      <c r="E293" s="178"/>
      <c r="F293" s="179"/>
      <c r="G293" s="180"/>
    </row>
    <row r="294" spans="1:7" s="181" customFormat="1" x14ac:dyDescent="0.35">
      <c r="A294" s="188"/>
      <c r="B294" s="182" t="s">
        <v>275</v>
      </c>
      <c r="C294" s="183" t="s">
        <v>696</v>
      </c>
      <c r="D294" s="177"/>
      <c r="E294" s="178"/>
      <c r="F294" s="179"/>
      <c r="G294" s="180"/>
    </row>
    <row r="295" spans="1:7" s="181" customFormat="1" ht="23.25" x14ac:dyDescent="0.35">
      <c r="A295" s="188"/>
      <c r="B295" s="172" t="s">
        <v>220</v>
      </c>
      <c r="C295" s="173" t="s">
        <v>824</v>
      </c>
      <c r="D295" s="177"/>
      <c r="E295" s="178"/>
      <c r="F295" s="179"/>
      <c r="G295" s="180"/>
    </row>
    <row r="296" spans="1:7" s="181" customFormat="1" x14ac:dyDescent="0.35">
      <c r="A296" s="184"/>
      <c r="B296" s="172" t="s">
        <v>122</v>
      </c>
      <c r="C296" s="173" t="s">
        <v>122</v>
      </c>
      <c r="D296" s="177" t="s">
        <v>6</v>
      </c>
      <c r="E296" s="178">
        <v>1</v>
      </c>
      <c r="F296" s="4"/>
      <c r="G296" s="180">
        <f>ROUND(E296*F296,2)</f>
        <v>0</v>
      </c>
    </row>
    <row r="297" spans="1:7" s="181" customFormat="1" x14ac:dyDescent="0.35">
      <c r="A297" s="184"/>
      <c r="B297" s="172"/>
      <c r="C297" s="173"/>
      <c r="D297" s="177"/>
      <c r="E297" s="178"/>
      <c r="F297" s="179"/>
      <c r="G297" s="180"/>
    </row>
    <row r="298" spans="1:7" s="181" customFormat="1" ht="58.15" x14ac:dyDescent="0.35">
      <c r="A298" s="176" t="str">
        <f>CONCATENATE($A$14,".",TEXT(COUNTA(A$15:A297)-COUNTIF(A$15:A297,"*.")-COUNTIF(A$15:A297,"*)")+1,0))</f>
        <v>1.35</v>
      </c>
      <c r="B298" s="172" t="s">
        <v>584</v>
      </c>
      <c r="C298" s="173" t="s">
        <v>825</v>
      </c>
      <c r="D298" s="177"/>
      <c r="E298" s="178"/>
      <c r="F298" s="179"/>
      <c r="G298" s="180"/>
    </row>
    <row r="299" spans="1:7" s="181" customFormat="1" x14ac:dyDescent="0.35">
      <c r="A299" s="188"/>
      <c r="B299" s="182" t="s">
        <v>275</v>
      </c>
      <c r="C299" s="183" t="s">
        <v>696</v>
      </c>
      <c r="D299" s="177"/>
      <c r="E299" s="178"/>
      <c r="F299" s="179"/>
      <c r="G299" s="180"/>
    </row>
    <row r="300" spans="1:7" s="181" customFormat="1" ht="23.25" x14ac:dyDescent="0.35">
      <c r="A300" s="188"/>
      <c r="B300" s="172" t="s">
        <v>300</v>
      </c>
      <c r="C300" s="173" t="s">
        <v>826</v>
      </c>
      <c r="D300" s="177"/>
      <c r="E300" s="178"/>
      <c r="F300" s="179"/>
      <c r="G300" s="180"/>
    </row>
    <row r="301" spans="1:7" s="181" customFormat="1" x14ac:dyDescent="0.35">
      <c r="A301" s="184"/>
      <c r="B301" s="172" t="s">
        <v>299</v>
      </c>
      <c r="C301" s="173" t="s">
        <v>299</v>
      </c>
      <c r="D301" s="177" t="s">
        <v>6</v>
      </c>
      <c r="E301" s="178">
        <v>3</v>
      </c>
      <c r="F301" s="4"/>
      <c r="G301" s="186">
        <f>ROUND(E301*F301,2)</f>
        <v>0</v>
      </c>
    </row>
    <row r="302" spans="1:7" s="181" customFormat="1" x14ac:dyDescent="0.35">
      <c r="A302" s="184"/>
      <c r="B302" s="172"/>
      <c r="C302" s="173"/>
      <c r="D302" s="177"/>
      <c r="E302" s="178"/>
      <c r="F302" s="179"/>
      <c r="G302" s="180"/>
    </row>
    <row r="303" spans="1:7" s="181" customFormat="1" ht="58.15" x14ac:dyDescent="0.35">
      <c r="A303" s="176" t="str">
        <f>CONCATENATE($A$14,".",TEXT(COUNTA(A$15:A302)-COUNTIF(A$15:A302,"*.")-COUNTIF(A$15:A302,"*)")+1,0))</f>
        <v>1.36</v>
      </c>
      <c r="B303" s="172" t="s">
        <v>585</v>
      </c>
      <c r="C303" s="173" t="s">
        <v>827</v>
      </c>
      <c r="D303" s="177"/>
      <c r="E303" s="178"/>
      <c r="F303" s="179"/>
      <c r="G303" s="180"/>
    </row>
    <row r="304" spans="1:7" s="181" customFormat="1" x14ac:dyDescent="0.35">
      <c r="A304" s="188"/>
      <c r="B304" s="182" t="s">
        <v>275</v>
      </c>
      <c r="C304" s="183" t="s">
        <v>696</v>
      </c>
      <c r="D304" s="177"/>
      <c r="E304" s="178"/>
      <c r="F304" s="179"/>
      <c r="G304" s="180"/>
    </row>
    <row r="305" spans="1:7" s="181" customFormat="1" x14ac:dyDescent="0.35">
      <c r="A305" s="188"/>
      <c r="B305" s="172" t="s">
        <v>112</v>
      </c>
      <c r="C305" s="173" t="s">
        <v>828</v>
      </c>
      <c r="D305" s="177"/>
      <c r="E305" s="178"/>
      <c r="F305" s="179"/>
      <c r="G305" s="180"/>
    </row>
    <row r="306" spans="1:7" s="181" customFormat="1" x14ac:dyDescent="0.35">
      <c r="A306" s="184"/>
      <c r="B306" s="172" t="s">
        <v>73</v>
      </c>
      <c r="C306" s="173" t="s">
        <v>73</v>
      </c>
      <c r="D306" s="177" t="s">
        <v>5</v>
      </c>
      <c r="E306" s="178">
        <v>20</v>
      </c>
      <c r="F306" s="4"/>
      <c r="G306" s="180">
        <f t="shared" ref="G306:G311" si="4">ROUND(E306*F306,2)</f>
        <v>0</v>
      </c>
    </row>
    <row r="307" spans="1:7" s="181" customFormat="1" x14ac:dyDescent="0.35">
      <c r="A307" s="184"/>
      <c r="B307" s="172" t="s">
        <v>120</v>
      </c>
      <c r="C307" s="173" t="s">
        <v>120</v>
      </c>
      <c r="D307" s="177" t="s">
        <v>5</v>
      </c>
      <c r="E307" s="178">
        <v>4</v>
      </c>
      <c r="F307" s="4"/>
      <c r="G307" s="180">
        <f t="shared" si="4"/>
        <v>0</v>
      </c>
    </row>
    <row r="308" spans="1:7" s="181" customFormat="1" x14ac:dyDescent="0.35">
      <c r="A308" s="184"/>
      <c r="B308" s="172" t="s">
        <v>121</v>
      </c>
      <c r="C308" s="173" t="s">
        <v>121</v>
      </c>
      <c r="D308" s="177" t="s">
        <v>5</v>
      </c>
      <c r="E308" s="178">
        <v>4</v>
      </c>
      <c r="F308" s="4"/>
      <c r="G308" s="180">
        <f t="shared" si="4"/>
        <v>0</v>
      </c>
    </row>
    <row r="309" spans="1:7" s="181" customFormat="1" x14ac:dyDescent="0.35">
      <c r="A309" s="184"/>
      <c r="B309" s="172" t="s">
        <v>122</v>
      </c>
      <c r="C309" s="173" t="s">
        <v>122</v>
      </c>
      <c r="D309" s="177" t="s">
        <v>5</v>
      </c>
      <c r="E309" s="178">
        <v>14</v>
      </c>
      <c r="F309" s="4"/>
      <c r="G309" s="180">
        <f t="shared" si="4"/>
        <v>0</v>
      </c>
    </row>
    <row r="310" spans="1:7" s="181" customFormat="1" x14ac:dyDescent="0.35">
      <c r="A310" s="184"/>
      <c r="B310" s="172" t="s">
        <v>74</v>
      </c>
      <c r="C310" s="173" t="s">
        <v>74</v>
      </c>
      <c r="D310" s="177" t="s">
        <v>5</v>
      </c>
      <c r="E310" s="178">
        <v>6</v>
      </c>
      <c r="F310" s="4"/>
      <c r="G310" s="180">
        <f t="shared" si="4"/>
        <v>0</v>
      </c>
    </row>
    <row r="311" spans="1:7" s="181" customFormat="1" x14ac:dyDescent="0.35">
      <c r="A311" s="184"/>
      <c r="B311" s="172" t="s">
        <v>75</v>
      </c>
      <c r="C311" s="173" t="s">
        <v>75</v>
      </c>
      <c r="D311" s="177" t="s">
        <v>5</v>
      </c>
      <c r="E311" s="178">
        <v>6</v>
      </c>
      <c r="F311" s="4"/>
      <c r="G311" s="180">
        <f t="shared" si="4"/>
        <v>0</v>
      </c>
    </row>
    <row r="312" spans="1:7" s="181" customFormat="1" x14ac:dyDescent="0.35">
      <c r="A312" s="184"/>
      <c r="B312" s="172"/>
      <c r="C312" s="173"/>
      <c r="D312" s="177"/>
      <c r="E312" s="178"/>
      <c r="F312" s="179"/>
      <c r="G312" s="180"/>
    </row>
    <row r="313" spans="1:7" s="181" customFormat="1" ht="58.15" x14ac:dyDescent="0.35">
      <c r="A313" s="176" t="str">
        <f>CONCATENATE($A$14,".",TEXT(COUNTA(A$15:A312)-COUNTIF(A$15:A312,"*.")-COUNTIF(A$15:A312,"*)")+1,0))</f>
        <v>1.37</v>
      </c>
      <c r="B313" s="172" t="s">
        <v>586</v>
      </c>
      <c r="C313" s="173" t="s">
        <v>829</v>
      </c>
      <c r="D313" s="177"/>
      <c r="E313" s="178"/>
      <c r="F313" s="179"/>
      <c r="G313" s="180"/>
    </row>
    <row r="314" spans="1:7" s="181" customFormat="1" x14ac:dyDescent="0.35">
      <c r="A314" s="188"/>
      <c r="B314" s="182" t="s">
        <v>275</v>
      </c>
      <c r="C314" s="183" t="s">
        <v>696</v>
      </c>
      <c r="D314" s="177"/>
      <c r="E314" s="178"/>
      <c r="F314" s="179"/>
      <c r="G314" s="180"/>
    </row>
    <row r="315" spans="1:7" s="181" customFormat="1" x14ac:dyDescent="0.35">
      <c r="A315" s="188"/>
      <c r="B315" s="172" t="s">
        <v>148</v>
      </c>
      <c r="C315" s="173" t="s">
        <v>830</v>
      </c>
      <c r="D315" s="177"/>
      <c r="E315" s="178"/>
      <c r="F315" s="179"/>
      <c r="G315" s="180"/>
    </row>
    <row r="316" spans="1:7" s="181" customFormat="1" x14ac:dyDescent="0.35">
      <c r="A316" s="184"/>
      <c r="B316" s="172" t="s">
        <v>124</v>
      </c>
      <c r="C316" s="173" t="s">
        <v>124</v>
      </c>
      <c r="D316" s="177" t="s">
        <v>6</v>
      </c>
      <c r="E316" s="178">
        <v>5</v>
      </c>
      <c r="F316" s="4"/>
      <c r="G316" s="180">
        <f>ROUND(E316*F316,2)</f>
        <v>0</v>
      </c>
    </row>
    <row r="317" spans="1:7" s="181" customFormat="1" x14ac:dyDescent="0.35">
      <c r="A317" s="184"/>
      <c r="B317" s="172" t="s">
        <v>123</v>
      </c>
      <c r="C317" s="173" t="s">
        <v>123</v>
      </c>
      <c r="D317" s="177" t="s">
        <v>6</v>
      </c>
      <c r="E317" s="178">
        <v>2</v>
      </c>
      <c r="F317" s="4"/>
      <c r="G317" s="180">
        <f>ROUND(E317*F317,2)</f>
        <v>0</v>
      </c>
    </row>
    <row r="318" spans="1:7" s="181" customFormat="1" x14ac:dyDescent="0.35">
      <c r="A318" s="184"/>
      <c r="B318" s="172" t="s">
        <v>296</v>
      </c>
      <c r="C318" s="173" t="s">
        <v>296</v>
      </c>
      <c r="D318" s="177" t="s">
        <v>6</v>
      </c>
      <c r="E318" s="178">
        <v>1</v>
      </c>
      <c r="F318" s="4"/>
      <c r="G318" s="180">
        <f>ROUND(E318*F318,2)</f>
        <v>0</v>
      </c>
    </row>
    <row r="319" spans="1:7" s="181" customFormat="1" x14ac:dyDescent="0.35">
      <c r="A319" s="184"/>
      <c r="B319" s="172"/>
      <c r="C319" s="173"/>
      <c r="D319" s="177"/>
      <c r="E319" s="178"/>
      <c r="F319" s="179"/>
      <c r="G319" s="180"/>
    </row>
    <row r="320" spans="1:7" s="181" customFormat="1" ht="58.15" x14ac:dyDescent="0.35">
      <c r="A320" s="176" t="str">
        <f>CONCATENATE($A$14,".",TEXT(COUNTA(A$15:A319)-COUNTIF(A$15:A319,"*.")-COUNTIF(A$15:A319,"*)")+1,0))</f>
        <v>1.38</v>
      </c>
      <c r="B320" s="172" t="s">
        <v>587</v>
      </c>
      <c r="C320" s="173" t="s">
        <v>831</v>
      </c>
      <c r="D320" s="177"/>
      <c r="E320" s="178"/>
      <c r="F320" s="179"/>
      <c r="G320" s="180"/>
    </row>
    <row r="321" spans="1:7" s="181" customFormat="1" x14ac:dyDescent="0.35">
      <c r="A321" s="188"/>
      <c r="B321" s="182" t="s">
        <v>275</v>
      </c>
      <c r="C321" s="183" t="s">
        <v>696</v>
      </c>
      <c r="D321" s="177"/>
      <c r="E321" s="178"/>
      <c r="F321" s="179"/>
      <c r="G321" s="180"/>
    </row>
    <row r="322" spans="1:7" s="181" customFormat="1" x14ac:dyDescent="0.35">
      <c r="A322" s="188"/>
      <c r="B322" s="172" t="s">
        <v>149</v>
      </c>
      <c r="C322" s="173" t="s">
        <v>832</v>
      </c>
      <c r="D322" s="177"/>
      <c r="E322" s="178"/>
      <c r="F322" s="179"/>
      <c r="G322" s="180"/>
    </row>
    <row r="323" spans="1:7" s="181" customFormat="1" x14ac:dyDescent="0.35">
      <c r="A323" s="184"/>
      <c r="B323" s="172" t="s">
        <v>73</v>
      </c>
      <c r="C323" s="173" t="s">
        <v>73</v>
      </c>
      <c r="D323" s="177" t="s">
        <v>5</v>
      </c>
      <c r="E323" s="178">
        <v>8</v>
      </c>
      <c r="F323" s="4"/>
      <c r="G323" s="180">
        <f>ROUND(E323*F323,2)</f>
        <v>0</v>
      </c>
    </row>
    <row r="324" spans="1:7" s="181" customFormat="1" x14ac:dyDescent="0.35">
      <c r="A324" s="184"/>
      <c r="B324" s="172" t="s">
        <v>120</v>
      </c>
      <c r="C324" s="173" t="s">
        <v>120</v>
      </c>
      <c r="D324" s="177" t="s">
        <v>6</v>
      </c>
      <c r="E324" s="178">
        <v>6</v>
      </c>
      <c r="F324" s="4"/>
      <c r="G324" s="180">
        <f>ROUND(E324*F324,2)</f>
        <v>0</v>
      </c>
    </row>
    <row r="325" spans="1:7" s="181" customFormat="1" x14ac:dyDescent="0.35">
      <c r="A325" s="184"/>
      <c r="B325" s="172" t="s">
        <v>121</v>
      </c>
      <c r="C325" s="173" t="s">
        <v>121</v>
      </c>
      <c r="D325" s="177" t="s">
        <v>6</v>
      </c>
      <c r="E325" s="178">
        <v>24</v>
      </c>
      <c r="F325" s="4"/>
      <c r="G325" s="180">
        <f>ROUND(E325*F325,2)</f>
        <v>0</v>
      </c>
    </row>
    <row r="326" spans="1:7" s="181" customFormat="1" x14ac:dyDescent="0.35">
      <c r="A326" s="184"/>
      <c r="B326" s="172" t="s">
        <v>122</v>
      </c>
      <c r="C326" s="173" t="s">
        <v>122</v>
      </c>
      <c r="D326" s="177" t="s">
        <v>6</v>
      </c>
      <c r="E326" s="178">
        <v>8</v>
      </c>
      <c r="F326" s="4"/>
      <c r="G326" s="180">
        <f>ROUND(E326*F326,2)</f>
        <v>0</v>
      </c>
    </row>
    <row r="327" spans="1:7" s="181" customFormat="1" x14ac:dyDescent="0.35">
      <c r="A327" s="184"/>
      <c r="B327" s="172" t="s">
        <v>74</v>
      </c>
      <c r="C327" s="173" t="s">
        <v>74</v>
      </c>
      <c r="D327" s="177" t="s">
        <v>6</v>
      </c>
      <c r="E327" s="178">
        <v>8</v>
      </c>
      <c r="F327" s="4"/>
      <c r="G327" s="180">
        <f>ROUND(E327*F327,2)</f>
        <v>0</v>
      </c>
    </row>
    <row r="328" spans="1:7" s="181" customFormat="1" x14ac:dyDescent="0.35">
      <c r="A328" s="184"/>
      <c r="B328" s="172"/>
      <c r="C328" s="173"/>
      <c r="D328" s="177"/>
      <c r="E328" s="178"/>
      <c r="F328" s="179"/>
      <c r="G328" s="180"/>
    </row>
    <row r="329" spans="1:7" s="181" customFormat="1" ht="46.5" x14ac:dyDescent="0.35">
      <c r="A329" s="176" t="str">
        <f>CONCATENATE($A$14,".",TEXT(COUNTA(A$15:A328)-COUNTIF(A$15:A328,"*.")-COUNTIF(A$15:A328,"*)")+1,0))</f>
        <v>1.39</v>
      </c>
      <c r="B329" s="172" t="s">
        <v>588</v>
      </c>
      <c r="C329" s="173" t="s">
        <v>833</v>
      </c>
      <c r="D329" s="177"/>
      <c r="E329" s="178"/>
      <c r="F329" s="179"/>
      <c r="G329" s="180"/>
    </row>
    <row r="330" spans="1:7" s="181" customFormat="1" x14ac:dyDescent="0.35">
      <c r="A330" s="188"/>
      <c r="B330" s="182" t="s">
        <v>275</v>
      </c>
      <c r="C330" s="183" t="s">
        <v>696</v>
      </c>
      <c r="D330" s="177"/>
      <c r="E330" s="178"/>
      <c r="F330" s="179"/>
      <c r="G330" s="180"/>
    </row>
    <row r="331" spans="1:7" s="181" customFormat="1" x14ac:dyDescent="0.35">
      <c r="A331" s="188"/>
      <c r="B331" s="172" t="s">
        <v>149</v>
      </c>
      <c r="C331" s="173" t="s">
        <v>832</v>
      </c>
      <c r="D331" s="177"/>
      <c r="E331" s="178"/>
      <c r="F331" s="179"/>
      <c r="G331" s="180"/>
    </row>
    <row r="332" spans="1:7" s="181" customFormat="1" x14ac:dyDescent="0.35">
      <c r="A332" s="184"/>
      <c r="B332" s="172" t="s">
        <v>75</v>
      </c>
      <c r="C332" s="173" t="s">
        <v>75</v>
      </c>
      <c r="D332" s="177" t="s">
        <v>5</v>
      </c>
      <c r="E332" s="178">
        <v>4</v>
      </c>
      <c r="F332" s="4"/>
      <c r="G332" s="180">
        <f>ROUND(E332*F332,2)</f>
        <v>0</v>
      </c>
    </row>
    <row r="333" spans="1:7" s="181" customFormat="1" x14ac:dyDescent="0.35">
      <c r="A333" s="184"/>
      <c r="B333" s="172" t="s">
        <v>124</v>
      </c>
      <c r="C333" s="173" t="s">
        <v>124</v>
      </c>
      <c r="D333" s="177" t="s">
        <v>6</v>
      </c>
      <c r="E333" s="178">
        <v>4</v>
      </c>
      <c r="F333" s="4"/>
      <c r="G333" s="180">
        <f>ROUND(E333*F333,2)</f>
        <v>0</v>
      </c>
    </row>
    <row r="334" spans="1:7" s="181" customFormat="1" x14ac:dyDescent="0.35">
      <c r="A334" s="184"/>
      <c r="B334" s="172" t="s">
        <v>123</v>
      </c>
      <c r="C334" s="173" t="s">
        <v>123</v>
      </c>
      <c r="D334" s="177" t="s">
        <v>6</v>
      </c>
      <c r="E334" s="178">
        <v>2</v>
      </c>
      <c r="F334" s="4"/>
      <c r="G334" s="180">
        <f>ROUND(E334*F334,2)</f>
        <v>0</v>
      </c>
    </row>
    <row r="335" spans="1:7" s="181" customFormat="1" x14ac:dyDescent="0.35">
      <c r="A335" s="184"/>
      <c r="B335" s="172" t="s">
        <v>296</v>
      </c>
      <c r="C335" s="173" t="s">
        <v>296</v>
      </c>
      <c r="D335" s="177" t="s">
        <v>6</v>
      </c>
      <c r="E335" s="178">
        <v>20</v>
      </c>
      <c r="F335" s="4"/>
      <c r="G335" s="180">
        <f>ROUND(E335*F335,2)</f>
        <v>0</v>
      </c>
    </row>
    <row r="336" spans="1:7" x14ac:dyDescent="0.35">
      <c r="A336" s="192"/>
      <c r="B336" s="172"/>
      <c r="C336" s="173"/>
      <c r="D336" s="167"/>
      <c r="E336" s="168"/>
      <c r="F336" s="169"/>
      <c r="G336" s="170"/>
    </row>
    <row r="337" spans="1:7" s="181" customFormat="1" ht="46.5" x14ac:dyDescent="0.35">
      <c r="A337" s="176" t="str">
        <f>CONCATENATE($A$14,".",TEXT(COUNTA(A$15:A336)-COUNTIF(A$15:A336,"*.")-COUNTIF(A$15:A336,"*)")+1,0))</f>
        <v>1.40</v>
      </c>
      <c r="B337" s="172" t="s">
        <v>589</v>
      </c>
      <c r="C337" s="173" t="s">
        <v>834</v>
      </c>
      <c r="D337" s="177"/>
      <c r="E337" s="178"/>
      <c r="F337" s="179"/>
      <c r="G337" s="180"/>
    </row>
    <row r="338" spans="1:7" s="181" customFormat="1" x14ac:dyDescent="0.35">
      <c r="A338" s="176"/>
      <c r="B338" s="182" t="s">
        <v>275</v>
      </c>
      <c r="C338" s="183" t="s">
        <v>696</v>
      </c>
      <c r="D338" s="177"/>
      <c r="E338" s="178"/>
      <c r="F338" s="179"/>
      <c r="G338" s="180"/>
    </row>
    <row r="339" spans="1:7" s="181" customFormat="1" x14ac:dyDescent="0.35">
      <c r="A339" s="188"/>
      <c r="B339" s="172" t="s">
        <v>113</v>
      </c>
      <c r="C339" s="173" t="s">
        <v>835</v>
      </c>
      <c r="D339" s="177"/>
      <c r="E339" s="178"/>
      <c r="F339" s="179"/>
      <c r="G339" s="180"/>
    </row>
    <row r="340" spans="1:7" s="181" customFormat="1" x14ac:dyDescent="0.35">
      <c r="A340" s="188"/>
      <c r="B340" s="172" t="s">
        <v>114</v>
      </c>
      <c r="C340" s="173" t="s">
        <v>836</v>
      </c>
      <c r="D340" s="177" t="s">
        <v>6</v>
      </c>
      <c r="E340" s="178">
        <v>112</v>
      </c>
      <c r="F340" s="4"/>
      <c r="G340" s="186">
        <f>ROUND(E340*F340,2)</f>
        <v>0</v>
      </c>
    </row>
    <row r="341" spans="1:7" s="181" customFormat="1" x14ac:dyDescent="0.35">
      <c r="A341" s="184"/>
      <c r="B341" s="172"/>
      <c r="C341" s="173"/>
      <c r="D341" s="177"/>
      <c r="E341" s="178"/>
      <c r="F341" s="179"/>
      <c r="G341" s="180"/>
    </row>
    <row r="342" spans="1:7" s="181" customFormat="1" ht="46.5" x14ac:dyDescent="0.35">
      <c r="A342" s="176" t="str">
        <f>CONCATENATE($A$14,".",TEXT(COUNTA(A$15:A341)-COUNTIF(A$15:A341,"*.")-COUNTIF(A$15:A341,"*)")+1,0))</f>
        <v>1.41</v>
      </c>
      <c r="B342" s="172" t="s">
        <v>590</v>
      </c>
      <c r="C342" s="173" t="s">
        <v>837</v>
      </c>
      <c r="D342" s="177"/>
      <c r="E342" s="178"/>
      <c r="F342" s="179"/>
      <c r="G342" s="180"/>
    </row>
    <row r="343" spans="1:7" s="181" customFormat="1" x14ac:dyDescent="0.35">
      <c r="A343" s="176"/>
      <c r="B343" s="182" t="s">
        <v>275</v>
      </c>
      <c r="C343" s="183" t="s">
        <v>696</v>
      </c>
      <c r="D343" s="177"/>
      <c r="E343" s="178"/>
      <c r="F343" s="179"/>
      <c r="G343" s="180"/>
    </row>
    <row r="344" spans="1:7" s="181" customFormat="1" x14ac:dyDescent="0.35">
      <c r="A344" s="188"/>
      <c r="B344" s="172" t="s">
        <v>113</v>
      </c>
      <c r="C344" s="173" t="s">
        <v>835</v>
      </c>
      <c r="D344" s="177"/>
      <c r="E344" s="178"/>
      <c r="F344" s="179"/>
      <c r="G344" s="180"/>
    </row>
    <row r="345" spans="1:7" s="181" customFormat="1" x14ac:dyDescent="0.35">
      <c r="A345" s="188"/>
      <c r="B345" s="172" t="s">
        <v>301</v>
      </c>
      <c r="C345" s="173" t="s">
        <v>838</v>
      </c>
      <c r="D345" s="177" t="s">
        <v>6</v>
      </c>
      <c r="E345" s="178">
        <v>112</v>
      </c>
      <c r="F345" s="4"/>
      <c r="G345" s="186">
        <f>ROUND(E345*F345,2)</f>
        <v>0</v>
      </c>
    </row>
    <row r="346" spans="1:7" s="181" customFormat="1" x14ac:dyDescent="0.35">
      <c r="A346" s="184"/>
      <c r="B346" s="172"/>
      <c r="C346" s="173"/>
      <c r="D346" s="177"/>
      <c r="E346" s="178"/>
      <c r="F346" s="179"/>
      <c r="G346" s="180"/>
    </row>
    <row r="347" spans="1:7" s="181" customFormat="1" ht="34.9" x14ac:dyDescent="0.35">
      <c r="A347" s="176" t="str">
        <f>CONCATENATE($A$14,".",TEXT(COUNTA(A$15:A346)-COUNTIF(A$15:A346,"*.")-COUNTIF(A$15:A346,"*)")+1,0))</f>
        <v>1.42</v>
      </c>
      <c r="B347" s="172" t="s">
        <v>591</v>
      </c>
      <c r="C347" s="173" t="s">
        <v>839</v>
      </c>
      <c r="D347" s="177"/>
      <c r="E347" s="178"/>
      <c r="F347" s="179"/>
      <c r="G347" s="180"/>
    </row>
    <row r="348" spans="1:7" s="181" customFormat="1" x14ac:dyDescent="0.35">
      <c r="A348" s="188"/>
      <c r="B348" s="182" t="s">
        <v>275</v>
      </c>
      <c r="C348" s="183" t="s">
        <v>696</v>
      </c>
      <c r="D348" s="177"/>
      <c r="E348" s="178"/>
      <c r="F348" s="179"/>
      <c r="G348" s="180"/>
    </row>
    <row r="349" spans="1:7" s="181" customFormat="1" ht="23.25" x14ac:dyDescent="0.35">
      <c r="A349" s="188"/>
      <c r="B349" s="172" t="s">
        <v>472</v>
      </c>
      <c r="C349" s="173" t="s">
        <v>840</v>
      </c>
      <c r="D349" s="177" t="s">
        <v>6</v>
      </c>
      <c r="E349" s="178">
        <v>72</v>
      </c>
      <c r="F349" s="4"/>
      <c r="G349" s="186">
        <f>ROUND(E349*F349,2)</f>
        <v>0</v>
      </c>
    </row>
    <row r="350" spans="1:7" s="181" customFormat="1" x14ac:dyDescent="0.35">
      <c r="A350" s="184"/>
      <c r="B350" s="172"/>
      <c r="C350" s="173"/>
      <c r="D350" s="177"/>
      <c r="E350" s="178"/>
      <c r="F350" s="179"/>
      <c r="G350" s="180"/>
    </row>
    <row r="351" spans="1:7" s="181" customFormat="1" ht="34.9" x14ac:dyDescent="0.35">
      <c r="A351" s="176" t="str">
        <f>CONCATENATE($A$14,".",TEXT(COUNTA(A$15:A350)-COUNTIF(A$15:A350,"*.")-COUNTIF(A$15:A350,"*)")+1,0))</f>
        <v>1.43</v>
      </c>
      <c r="B351" s="172" t="s">
        <v>592</v>
      </c>
      <c r="C351" s="173" t="s">
        <v>841</v>
      </c>
      <c r="D351" s="177"/>
      <c r="E351" s="178"/>
      <c r="F351" s="179"/>
      <c r="G351" s="180"/>
    </row>
    <row r="352" spans="1:7" s="181" customFormat="1" x14ac:dyDescent="0.35">
      <c r="A352" s="188"/>
      <c r="B352" s="172" t="s">
        <v>275</v>
      </c>
      <c r="C352" s="173" t="s">
        <v>696</v>
      </c>
      <c r="D352" s="177" t="s">
        <v>6</v>
      </c>
      <c r="E352" s="178">
        <v>96</v>
      </c>
      <c r="F352" s="4"/>
      <c r="G352" s="186">
        <f>ROUND(E352*F352,2)</f>
        <v>0</v>
      </c>
    </row>
    <row r="353" spans="1:7" s="181" customFormat="1" x14ac:dyDescent="0.35">
      <c r="A353" s="188"/>
      <c r="B353" s="172"/>
      <c r="C353" s="173"/>
      <c r="D353" s="177"/>
      <c r="E353" s="178"/>
      <c r="F353" s="179"/>
      <c r="G353" s="186"/>
    </row>
    <row r="354" spans="1:7" s="181" customFormat="1" ht="127.9" x14ac:dyDescent="0.35">
      <c r="A354" s="176" t="str">
        <f>CONCATENATE($A$14,".",TEXT(COUNTA(A$15:A353)-COUNTIF(A$15:A353,"*.")-COUNTIF(A$15:A353,"*)")+1,0))</f>
        <v>1.44</v>
      </c>
      <c r="B354" s="172" t="s">
        <v>593</v>
      </c>
      <c r="C354" s="173" t="s">
        <v>842</v>
      </c>
      <c r="D354" s="177"/>
      <c r="E354" s="178"/>
      <c r="F354" s="179"/>
      <c r="G354" s="180"/>
    </row>
    <row r="355" spans="1:7" s="181" customFormat="1" x14ac:dyDescent="0.35">
      <c r="A355" s="188"/>
      <c r="B355" s="172" t="s">
        <v>336</v>
      </c>
      <c r="C355" s="173" t="s">
        <v>843</v>
      </c>
      <c r="D355" s="177"/>
      <c r="E355" s="178"/>
      <c r="F355" s="179"/>
      <c r="G355" s="186"/>
    </row>
    <row r="356" spans="1:7" s="181" customFormat="1" x14ac:dyDescent="0.35">
      <c r="A356" s="188"/>
      <c r="B356" s="172" t="s">
        <v>345</v>
      </c>
      <c r="C356" s="173" t="s">
        <v>844</v>
      </c>
      <c r="D356" s="177"/>
      <c r="E356" s="178"/>
      <c r="F356" s="179"/>
      <c r="G356" s="186"/>
    </row>
    <row r="357" spans="1:7" s="181" customFormat="1" x14ac:dyDescent="0.35">
      <c r="A357" s="188"/>
      <c r="B357" s="172" t="s">
        <v>340</v>
      </c>
      <c r="C357" s="173" t="s">
        <v>845</v>
      </c>
      <c r="D357" s="177"/>
      <c r="E357" s="178"/>
      <c r="F357" s="179"/>
      <c r="G357" s="186"/>
    </row>
    <row r="358" spans="1:7" s="181" customFormat="1" x14ac:dyDescent="0.35">
      <c r="A358" s="188"/>
      <c r="B358" s="172" t="s">
        <v>341</v>
      </c>
      <c r="C358" s="173" t="s">
        <v>846</v>
      </c>
      <c r="D358" s="177"/>
      <c r="E358" s="178"/>
      <c r="F358" s="179"/>
      <c r="G358" s="186"/>
    </row>
    <row r="359" spans="1:7" s="181" customFormat="1" ht="23.25" x14ac:dyDescent="0.35">
      <c r="A359" s="188"/>
      <c r="B359" s="172" t="s">
        <v>342</v>
      </c>
      <c r="C359" s="173" t="s">
        <v>847</v>
      </c>
      <c r="D359" s="177"/>
      <c r="E359" s="178"/>
      <c r="F359" s="179"/>
      <c r="G359" s="186"/>
    </row>
    <row r="360" spans="1:7" s="181" customFormat="1" ht="23.25" x14ac:dyDescent="0.35">
      <c r="A360" s="188"/>
      <c r="B360" s="172" t="s">
        <v>337</v>
      </c>
      <c r="C360" s="173" t="s">
        <v>848</v>
      </c>
      <c r="D360" s="177"/>
      <c r="E360" s="178"/>
      <c r="F360" s="179"/>
      <c r="G360" s="186"/>
    </row>
    <row r="361" spans="1:7" s="181" customFormat="1" ht="58.15" x14ac:dyDescent="0.35">
      <c r="A361" s="188"/>
      <c r="B361" s="172" t="s">
        <v>493</v>
      </c>
      <c r="C361" s="173" t="s">
        <v>849</v>
      </c>
      <c r="D361" s="177"/>
      <c r="E361" s="178"/>
      <c r="F361" s="179"/>
      <c r="G361" s="186"/>
    </row>
    <row r="362" spans="1:7" s="181" customFormat="1" ht="58.15" x14ac:dyDescent="0.35">
      <c r="A362" s="188"/>
      <c r="B362" s="172" t="s">
        <v>343</v>
      </c>
      <c r="C362" s="173" t="s">
        <v>850</v>
      </c>
      <c r="D362" s="177"/>
      <c r="E362" s="178"/>
      <c r="F362" s="179"/>
      <c r="G362" s="186"/>
    </row>
    <row r="363" spans="1:7" s="181" customFormat="1" ht="23.25" x14ac:dyDescent="0.35">
      <c r="A363" s="188"/>
      <c r="B363" s="172" t="s">
        <v>344</v>
      </c>
      <c r="C363" s="173" t="s">
        <v>851</v>
      </c>
      <c r="D363" s="177"/>
      <c r="E363" s="178"/>
      <c r="F363" s="179"/>
      <c r="G363" s="186"/>
    </row>
    <row r="364" spans="1:7" s="181" customFormat="1" ht="23.25" x14ac:dyDescent="0.35">
      <c r="A364" s="188"/>
      <c r="B364" s="172" t="s">
        <v>339</v>
      </c>
      <c r="C364" s="173" t="s">
        <v>852</v>
      </c>
      <c r="D364" s="177"/>
      <c r="E364" s="178"/>
      <c r="F364" s="179"/>
      <c r="G364" s="186"/>
    </row>
    <row r="365" spans="1:7" s="181" customFormat="1" ht="23.25" x14ac:dyDescent="0.35">
      <c r="A365" s="188"/>
      <c r="B365" s="172" t="s">
        <v>494</v>
      </c>
      <c r="C365" s="173" t="s">
        <v>853</v>
      </c>
      <c r="D365" s="177" t="s">
        <v>6</v>
      </c>
      <c r="E365" s="178">
        <v>34</v>
      </c>
      <c r="F365" s="4"/>
      <c r="G365" s="186">
        <f>ROUND(E365*F365,2)</f>
        <v>0</v>
      </c>
    </row>
    <row r="366" spans="1:7" s="181" customFormat="1" ht="23.25" x14ac:dyDescent="0.35">
      <c r="A366" s="188"/>
      <c r="B366" s="172" t="s">
        <v>495</v>
      </c>
      <c r="C366" s="173" t="s">
        <v>854</v>
      </c>
      <c r="D366" s="177" t="s">
        <v>6</v>
      </c>
      <c r="E366" s="178">
        <v>319</v>
      </c>
      <c r="F366" s="4"/>
      <c r="G366" s="186">
        <f>ROUND(E366*F366,2)</f>
        <v>0</v>
      </c>
    </row>
    <row r="367" spans="1:7" s="181" customFormat="1" ht="23.25" x14ac:dyDescent="0.35">
      <c r="A367" s="188"/>
      <c r="B367" s="172" t="s">
        <v>496</v>
      </c>
      <c r="C367" s="173" t="s">
        <v>855</v>
      </c>
      <c r="D367" s="177" t="s">
        <v>6</v>
      </c>
      <c r="E367" s="178">
        <v>22</v>
      </c>
      <c r="F367" s="4"/>
      <c r="G367" s="186">
        <f>ROUND(E367*F367,2)</f>
        <v>0</v>
      </c>
    </row>
    <row r="368" spans="1:7" s="181" customFormat="1" x14ac:dyDescent="0.35">
      <c r="A368" s="188"/>
      <c r="B368" s="172"/>
      <c r="C368" s="173"/>
      <c r="D368" s="177"/>
      <c r="E368" s="178"/>
      <c r="F368" s="179"/>
      <c r="G368" s="186"/>
    </row>
    <row r="369" spans="1:7" s="181" customFormat="1" ht="116.25" x14ac:dyDescent="0.35">
      <c r="A369" s="176" t="str">
        <f>CONCATENATE($A$14,".",TEXT(COUNTA(A$15:A368)-COUNTIF(A$15:A368,"*.")-COUNTIF(A$15:A368,"*)")+1,0))</f>
        <v>1.45</v>
      </c>
      <c r="B369" s="172" t="s">
        <v>594</v>
      </c>
      <c r="C369" s="173" t="s">
        <v>856</v>
      </c>
      <c r="D369" s="177"/>
      <c r="E369" s="178"/>
      <c r="F369" s="179"/>
      <c r="G369" s="180"/>
    </row>
    <row r="370" spans="1:7" s="181" customFormat="1" x14ac:dyDescent="0.35">
      <c r="A370" s="188"/>
      <c r="B370" s="172" t="s">
        <v>346</v>
      </c>
      <c r="C370" s="173" t="s">
        <v>857</v>
      </c>
      <c r="D370" s="177"/>
      <c r="E370" s="178"/>
      <c r="F370" s="179"/>
      <c r="G370" s="186"/>
    </row>
    <row r="371" spans="1:7" s="181" customFormat="1" x14ac:dyDescent="0.35">
      <c r="A371" s="188"/>
      <c r="B371" s="172" t="s">
        <v>347</v>
      </c>
      <c r="C371" s="173" t="s">
        <v>858</v>
      </c>
      <c r="D371" s="177"/>
      <c r="E371" s="178"/>
      <c r="F371" s="179"/>
      <c r="G371" s="186"/>
    </row>
    <row r="372" spans="1:7" s="181" customFormat="1" x14ac:dyDescent="0.35">
      <c r="A372" s="188"/>
      <c r="B372" s="172" t="s">
        <v>348</v>
      </c>
      <c r="C372" s="173" t="s">
        <v>859</v>
      </c>
      <c r="D372" s="177"/>
      <c r="E372" s="178"/>
      <c r="F372" s="179"/>
      <c r="G372" s="186"/>
    </row>
    <row r="373" spans="1:7" s="181" customFormat="1" x14ac:dyDescent="0.35">
      <c r="A373" s="188"/>
      <c r="B373" s="172" t="s">
        <v>345</v>
      </c>
      <c r="C373" s="173" t="s">
        <v>844</v>
      </c>
      <c r="D373" s="177"/>
      <c r="E373" s="178"/>
      <c r="F373" s="179"/>
      <c r="G373" s="186"/>
    </row>
    <row r="374" spans="1:7" s="181" customFormat="1" x14ac:dyDescent="0.35">
      <c r="A374" s="188"/>
      <c r="B374" s="172" t="s">
        <v>340</v>
      </c>
      <c r="C374" s="173" t="s">
        <v>845</v>
      </c>
      <c r="D374" s="177"/>
      <c r="E374" s="178"/>
      <c r="F374" s="179"/>
      <c r="G374" s="186"/>
    </row>
    <row r="375" spans="1:7" s="181" customFormat="1" x14ac:dyDescent="0.35">
      <c r="A375" s="188"/>
      <c r="B375" s="172" t="s">
        <v>349</v>
      </c>
      <c r="C375" s="173" t="s">
        <v>860</v>
      </c>
      <c r="D375" s="177"/>
      <c r="E375" s="178"/>
      <c r="F375" s="179"/>
      <c r="G375" s="186"/>
    </row>
    <row r="376" spans="1:7" s="181" customFormat="1" ht="23.25" x14ac:dyDescent="0.35">
      <c r="A376" s="188"/>
      <c r="B376" s="172" t="s">
        <v>350</v>
      </c>
      <c r="C376" s="173" t="s">
        <v>861</v>
      </c>
      <c r="D376" s="177"/>
      <c r="E376" s="178"/>
      <c r="F376" s="179"/>
      <c r="G376" s="186"/>
    </row>
    <row r="377" spans="1:7" s="181" customFormat="1" ht="23.25" x14ac:dyDescent="0.35">
      <c r="A377" s="188"/>
      <c r="B377" s="172" t="s">
        <v>337</v>
      </c>
      <c r="C377" s="173" t="s">
        <v>848</v>
      </c>
      <c r="D377" s="177"/>
      <c r="E377" s="178"/>
      <c r="F377" s="179"/>
      <c r="G377" s="186"/>
    </row>
    <row r="378" spans="1:7" s="181" customFormat="1" ht="58.15" x14ac:dyDescent="0.35">
      <c r="A378" s="188"/>
      <c r="B378" s="172" t="s">
        <v>493</v>
      </c>
      <c r="C378" s="173" t="s">
        <v>849</v>
      </c>
      <c r="D378" s="177"/>
      <c r="E378" s="178"/>
      <c r="F378" s="179"/>
      <c r="G378" s="186"/>
    </row>
    <row r="379" spans="1:7" s="181" customFormat="1" ht="58.15" x14ac:dyDescent="0.35">
      <c r="A379" s="188"/>
      <c r="B379" s="172" t="s">
        <v>343</v>
      </c>
      <c r="C379" s="173" t="s">
        <v>862</v>
      </c>
      <c r="D379" s="177"/>
      <c r="E379" s="178"/>
      <c r="F379" s="179"/>
      <c r="G379" s="186"/>
    </row>
    <row r="380" spans="1:7" s="181" customFormat="1" ht="23.25" x14ac:dyDescent="0.35">
      <c r="A380" s="188"/>
      <c r="B380" s="172" t="s">
        <v>344</v>
      </c>
      <c r="C380" s="173" t="s">
        <v>851</v>
      </c>
      <c r="D380" s="177"/>
      <c r="E380" s="178"/>
      <c r="F380" s="179"/>
      <c r="G380" s="186"/>
    </row>
    <row r="381" spans="1:7" s="181" customFormat="1" ht="23.25" x14ac:dyDescent="0.35">
      <c r="A381" s="188"/>
      <c r="B381" s="172" t="s">
        <v>351</v>
      </c>
      <c r="C381" s="173" t="s">
        <v>863</v>
      </c>
      <c r="D381" s="177"/>
      <c r="E381" s="178"/>
      <c r="F381" s="179"/>
      <c r="G381" s="186"/>
    </row>
    <row r="382" spans="1:7" s="181" customFormat="1" ht="23.25" x14ac:dyDescent="0.35">
      <c r="A382" s="188"/>
      <c r="B382" s="172" t="s">
        <v>497</v>
      </c>
      <c r="C382" s="173" t="s">
        <v>864</v>
      </c>
      <c r="D382" s="177" t="s">
        <v>6</v>
      </c>
      <c r="E382" s="178">
        <v>17</v>
      </c>
      <c r="F382" s="4"/>
      <c r="G382" s="186">
        <f>ROUND(E382*F382,2)</f>
        <v>0</v>
      </c>
    </row>
    <row r="383" spans="1:7" s="181" customFormat="1" ht="23.25" x14ac:dyDescent="0.35">
      <c r="A383" s="188"/>
      <c r="B383" s="172" t="s">
        <v>498</v>
      </c>
      <c r="C383" s="173" t="s">
        <v>865</v>
      </c>
      <c r="D383" s="177" t="s">
        <v>6</v>
      </c>
      <c r="E383" s="178">
        <v>84</v>
      </c>
      <c r="F383" s="4"/>
      <c r="G383" s="186">
        <f>ROUND(E383*F383,2)</f>
        <v>0</v>
      </c>
    </row>
    <row r="384" spans="1:7" s="181" customFormat="1" ht="23.25" x14ac:dyDescent="0.35">
      <c r="A384" s="188"/>
      <c r="B384" s="172" t="s">
        <v>499</v>
      </c>
      <c r="C384" s="173" t="s">
        <v>866</v>
      </c>
      <c r="D384" s="177" t="s">
        <v>6</v>
      </c>
      <c r="E384" s="178">
        <v>152</v>
      </c>
      <c r="F384" s="4"/>
      <c r="G384" s="186">
        <f>ROUND(E384*F384,2)</f>
        <v>0</v>
      </c>
    </row>
    <row r="385" spans="1:7" s="181" customFormat="1" x14ac:dyDescent="0.35">
      <c r="A385" s="188"/>
      <c r="B385" s="172"/>
      <c r="C385" s="173"/>
      <c r="D385" s="177"/>
      <c r="E385" s="178"/>
      <c r="F385" s="179"/>
      <c r="G385" s="186"/>
    </row>
    <row r="386" spans="1:7" s="181" customFormat="1" ht="116.25" x14ac:dyDescent="0.35">
      <c r="A386" s="176" t="str">
        <f>CONCATENATE($A$14,".",TEXT(COUNTA(A$15:A385)-COUNTIF(A$15:A385,"*.")-COUNTIF(A$15:A385,"*)")+1,0))</f>
        <v>1.46</v>
      </c>
      <c r="B386" s="172" t="s">
        <v>595</v>
      </c>
      <c r="C386" s="173" t="s">
        <v>867</v>
      </c>
      <c r="D386" s="177"/>
      <c r="E386" s="178"/>
      <c r="F386" s="179"/>
      <c r="G386" s="180"/>
    </row>
    <row r="387" spans="1:7" s="181" customFormat="1" x14ac:dyDescent="0.35">
      <c r="A387" s="188"/>
      <c r="B387" s="172" t="s">
        <v>346</v>
      </c>
      <c r="C387" s="173" t="s">
        <v>857</v>
      </c>
      <c r="D387" s="177"/>
      <c r="E387" s="178"/>
      <c r="F387" s="179"/>
      <c r="G387" s="186"/>
    </row>
    <row r="388" spans="1:7" s="181" customFormat="1" x14ac:dyDescent="0.35">
      <c r="A388" s="188"/>
      <c r="B388" s="172" t="s">
        <v>348</v>
      </c>
      <c r="C388" s="173" t="s">
        <v>859</v>
      </c>
      <c r="D388" s="177"/>
      <c r="E388" s="178"/>
      <c r="F388" s="179"/>
      <c r="G388" s="186"/>
    </row>
    <row r="389" spans="1:7" s="181" customFormat="1" x14ac:dyDescent="0.35">
      <c r="A389" s="188"/>
      <c r="B389" s="172" t="s">
        <v>345</v>
      </c>
      <c r="C389" s="173" t="s">
        <v>844</v>
      </c>
      <c r="D389" s="177"/>
      <c r="E389" s="178"/>
      <c r="F389" s="179"/>
      <c r="G389" s="186"/>
    </row>
    <row r="390" spans="1:7" s="181" customFormat="1" x14ac:dyDescent="0.35">
      <c r="A390" s="188"/>
      <c r="B390" s="172" t="s">
        <v>340</v>
      </c>
      <c r="C390" s="173" t="s">
        <v>845</v>
      </c>
      <c r="D390" s="177"/>
      <c r="E390" s="178"/>
      <c r="F390" s="179"/>
      <c r="G390" s="186"/>
    </row>
    <row r="391" spans="1:7" s="181" customFormat="1" x14ac:dyDescent="0.35">
      <c r="A391" s="188"/>
      <c r="B391" s="172" t="s">
        <v>349</v>
      </c>
      <c r="C391" s="173" t="s">
        <v>860</v>
      </c>
      <c r="D391" s="177"/>
      <c r="E391" s="178"/>
      <c r="F391" s="179"/>
      <c r="G391" s="186"/>
    </row>
    <row r="392" spans="1:7" s="181" customFormat="1" ht="23.25" x14ac:dyDescent="0.35">
      <c r="A392" s="188"/>
      <c r="B392" s="172" t="s">
        <v>350</v>
      </c>
      <c r="C392" s="173" t="s">
        <v>861</v>
      </c>
      <c r="D392" s="177"/>
      <c r="E392" s="178"/>
      <c r="F392" s="179"/>
      <c r="G392" s="186"/>
    </row>
    <row r="393" spans="1:7" s="181" customFormat="1" ht="23.25" x14ac:dyDescent="0.35">
      <c r="A393" s="188"/>
      <c r="B393" s="172" t="s">
        <v>337</v>
      </c>
      <c r="C393" s="173" t="s">
        <v>848</v>
      </c>
      <c r="D393" s="177"/>
      <c r="E393" s="178"/>
      <c r="F393" s="179"/>
      <c r="G393" s="186"/>
    </row>
    <row r="394" spans="1:7" s="181" customFormat="1" ht="58.15" x14ac:dyDescent="0.35">
      <c r="A394" s="188"/>
      <c r="B394" s="172" t="s">
        <v>338</v>
      </c>
      <c r="C394" s="173" t="s">
        <v>868</v>
      </c>
      <c r="D394" s="177"/>
      <c r="E394" s="178"/>
      <c r="F394" s="179"/>
      <c r="G394" s="186"/>
    </row>
    <row r="395" spans="1:7" s="181" customFormat="1" ht="58.15" x14ac:dyDescent="0.35">
      <c r="A395" s="188"/>
      <c r="B395" s="172" t="s">
        <v>493</v>
      </c>
      <c r="C395" s="173" t="s">
        <v>849</v>
      </c>
      <c r="D395" s="177"/>
      <c r="E395" s="178"/>
      <c r="F395" s="179"/>
      <c r="G395" s="186"/>
    </row>
    <row r="396" spans="1:7" s="181" customFormat="1" ht="23.25" x14ac:dyDescent="0.35">
      <c r="A396" s="188"/>
      <c r="B396" s="172" t="s">
        <v>344</v>
      </c>
      <c r="C396" s="173" t="s">
        <v>851</v>
      </c>
      <c r="D396" s="177"/>
      <c r="E396" s="178"/>
      <c r="F396" s="179"/>
      <c r="G396" s="186"/>
    </row>
    <row r="397" spans="1:7" s="181" customFormat="1" ht="23.25" x14ac:dyDescent="0.35">
      <c r="A397" s="188"/>
      <c r="B397" s="172" t="s">
        <v>351</v>
      </c>
      <c r="C397" s="173" t="s">
        <v>863</v>
      </c>
      <c r="D397" s="177"/>
      <c r="E397" s="178"/>
      <c r="F397" s="179"/>
      <c r="G397" s="186"/>
    </row>
    <row r="398" spans="1:7" s="181" customFormat="1" ht="23.25" x14ac:dyDescent="0.35">
      <c r="A398" s="188"/>
      <c r="B398" s="172" t="s">
        <v>500</v>
      </c>
      <c r="C398" s="173" t="s">
        <v>869</v>
      </c>
      <c r="D398" s="177" t="s">
        <v>6</v>
      </c>
      <c r="E398" s="178">
        <v>1</v>
      </c>
      <c r="F398" s="4"/>
      <c r="G398" s="186">
        <f>ROUND(E398*F398,2)</f>
        <v>0</v>
      </c>
    </row>
    <row r="399" spans="1:7" s="181" customFormat="1" ht="23.25" x14ac:dyDescent="0.35">
      <c r="A399" s="188"/>
      <c r="B399" s="172" t="s">
        <v>501</v>
      </c>
      <c r="C399" s="173" t="s">
        <v>870</v>
      </c>
      <c r="D399" s="177" t="s">
        <v>6</v>
      </c>
      <c r="E399" s="178">
        <v>43</v>
      </c>
      <c r="F399" s="4"/>
      <c r="G399" s="186">
        <f>ROUND(E399*F399,2)</f>
        <v>0</v>
      </c>
    </row>
    <row r="400" spans="1:7" s="181" customFormat="1" ht="23.25" x14ac:dyDescent="0.35">
      <c r="A400" s="188"/>
      <c r="B400" s="172" t="s">
        <v>502</v>
      </c>
      <c r="C400" s="173" t="s">
        <v>871</v>
      </c>
      <c r="D400" s="177" t="s">
        <v>6</v>
      </c>
      <c r="E400" s="178">
        <v>40</v>
      </c>
      <c r="F400" s="4"/>
      <c r="G400" s="186">
        <f>ROUND(E400*F400,2)</f>
        <v>0</v>
      </c>
    </row>
    <row r="401" spans="1:10" x14ac:dyDescent="0.35">
      <c r="A401" s="192"/>
      <c r="B401" s="172"/>
      <c r="C401" s="173"/>
      <c r="D401" s="167"/>
      <c r="E401" s="168"/>
      <c r="F401" s="169"/>
      <c r="G401" s="170"/>
    </row>
    <row r="402" spans="1:10" s="181" customFormat="1" ht="34.9" x14ac:dyDescent="0.35">
      <c r="A402" s="176" t="str">
        <f>CONCATENATE($A$14,".",TEXT(COUNTA(A$15:A401)-COUNTIF(A$15:A401,"*.")-COUNTIF(A$15:A401,"*)")+1,0))</f>
        <v>1.47</v>
      </c>
      <c r="B402" s="172" t="s">
        <v>596</v>
      </c>
      <c r="C402" s="173" t="s">
        <v>872</v>
      </c>
      <c r="D402" s="177"/>
      <c r="E402" s="178"/>
      <c r="F402" s="179"/>
      <c r="G402" s="180"/>
    </row>
    <row r="403" spans="1:10" s="181" customFormat="1" ht="34.9" x14ac:dyDescent="0.35">
      <c r="A403" s="184"/>
      <c r="B403" s="172" t="s">
        <v>96</v>
      </c>
      <c r="C403" s="173" t="s">
        <v>765</v>
      </c>
      <c r="D403" s="177"/>
      <c r="E403" s="178"/>
      <c r="F403" s="179"/>
      <c r="G403" s="180"/>
    </row>
    <row r="404" spans="1:10" s="181" customFormat="1" x14ac:dyDescent="0.35">
      <c r="A404" s="184"/>
      <c r="B404" s="172" t="s">
        <v>151</v>
      </c>
      <c r="C404" s="173" t="s">
        <v>151</v>
      </c>
      <c r="D404" s="177" t="s">
        <v>0</v>
      </c>
      <c r="E404" s="178">
        <v>240</v>
      </c>
      <c r="F404" s="4"/>
      <c r="G404" s="180">
        <f t="shared" ref="G404:G431" si="5">ROUND(E404*F404,2)</f>
        <v>0</v>
      </c>
      <c r="I404" s="193"/>
      <c r="J404" s="194"/>
    </row>
    <row r="405" spans="1:10" s="181" customFormat="1" x14ac:dyDescent="0.35">
      <c r="A405" s="184"/>
      <c r="B405" s="172" t="s">
        <v>152</v>
      </c>
      <c r="C405" s="173" t="s">
        <v>152</v>
      </c>
      <c r="D405" s="177" t="s">
        <v>0</v>
      </c>
      <c r="E405" s="178">
        <v>210</v>
      </c>
      <c r="F405" s="4"/>
      <c r="G405" s="180">
        <f t="shared" si="5"/>
        <v>0</v>
      </c>
      <c r="I405" s="193"/>
      <c r="J405" s="194"/>
    </row>
    <row r="406" spans="1:10" s="181" customFormat="1" x14ac:dyDescent="0.35">
      <c r="A406" s="184"/>
      <c r="B406" s="172" t="s">
        <v>153</v>
      </c>
      <c r="C406" s="173" t="s">
        <v>153</v>
      </c>
      <c r="D406" s="177" t="s">
        <v>0</v>
      </c>
      <c r="E406" s="178">
        <v>270</v>
      </c>
      <c r="F406" s="4"/>
      <c r="G406" s="180">
        <f t="shared" si="5"/>
        <v>0</v>
      </c>
      <c r="I406" s="193"/>
      <c r="J406" s="194"/>
    </row>
    <row r="407" spans="1:10" s="181" customFormat="1" x14ac:dyDescent="0.35">
      <c r="A407" s="184"/>
      <c r="B407" s="172" t="s">
        <v>154</v>
      </c>
      <c r="C407" s="173" t="s">
        <v>154</v>
      </c>
      <c r="D407" s="177" t="s">
        <v>0</v>
      </c>
      <c r="E407" s="178">
        <v>360</v>
      </c>
      <c r="F407" s="4"/>
      <c r="G407" s="180">
        <f t="shared" si="5"/>
        <v>0</v>
      </c>
      <c r="I407" s="193"/>
      <c r="J407" s="194"/>
    </row>
    <row r="408" spans="1:10" s="181" customFormat="1" x14ac:dyDescent="0.35">
      <c r="A408" s="184"/>
      <c r="B408" s="172" t="s">
        <v>155</v>
      </c>
      <c r="C408" s="173" t="s">
        <v>155</v>
      </c>
      <c r="D408" s="177" t="s">
        <v>0</v>
      </c>
      <c r="E408" s="178">
        <v>270</v>
      </c>
      <c r="F408" s="4"/>
      <c r="G408" s="180">
        <f t="shared" si="5"/>
        <v>0</v>
      </c>
      <c r="I408" s="193"/>
      <c r="J408" s="194"/>
    </row>
    <row r="409" spans="1:10" s="181" customFormat="1" x14ac:dyDescent="0.35">
      <c r="A409" s="184"/>
      <c r="B409" s="172" t="s">
        <v>156</v>
      </c>
      <c r="C409" s="173" t="s">
        <v>156</v>
      </c>
      <c r="D409" s="177" t="s">
        <v>0</v>
      </c>
      <c r="E409" s="178">
        <v>240</v>
      </c>
      <c r="F409" s="4"/>
      <c r="G409" s="180">
        <f t="shared" si="5"/>
        <v>0</v>
      </c>
      <c r="I409" s="193"/>
      <c r="J409" s="194"/>
    </row>
    <row r="410" spans="1:10" s="181" customFormat="1" x14ac:dyDescent="0.35">
      <c r="A410" s="184"/>
      <c r="B410" s="172" t="s">
        <v>157</v>
      </c>
      <c r="C410" s="173" t="s">
        <v>157</v>
      </c>
      <c r="D410" s="177" t="s">
        <v>5</v>
      </c>
      <c r="E410" s="178">
        <v>40</v>
      </c>
      <c r="F410" s="4"/>
      <c r="G410" s="180">
        <f t="shared" si="5"/>
        <v>0</v>
      </c>
      <c r="I410" s="195"/>
      <c r="J410" s="196"/>
    </row>
    <row r="411" spans="1:10" s="181" customFormat="1" x14ac:dyDescent="0.35">
      <c r="A411" s="184"/>
      <c r="B411" s="172" t="s">
        <v>158</v>
      </c>
      <c r="C411" s="173" t="s">
        <v>158</v>
      </c>
      <c r="D411" s="177" t="s">
        <v>5</v>
      </c>
      <c r="E411" s="178">
        <v>40</v>
      </c>
      <c r="F411" s="4"/>
      <c r="G411" s="180">
        <f t="shared" si="5"/>
        <v>0</v>
      </c>
    </row>
    <row r="412" spans="1:10" s="181" customFormat="1" x14ac:dyDescent="0.35">
      <c r="A412" s="184"/>
      <c r="B412" s="172" t="s">
        <v>159</v>
      </c>
      <c r="C412" s="173" t="s">
        <v>159</v>
      </c>
      <c r="D412" s="177" t="s">
        <v>5</v>
      </c>
      <c r="E412" s="178">
        <v>50</v>
      </c>
      <c r="F412" s="4"/>
      <c r="G412" s="180">
        <f t="shared" si="5"/>
        <v>0</v>
      </c>
    </row>
    <row r="413" spans="1:10" s="181" customFormat="1" x14ac:dyDescent="0.35">
      <c r="A413" s="184"/>
      <c r="B413" s="172" t="s">
        <v>160</v>
      </c>
      <c r="C413" s="173" t="s">
        <v>160</v>
      </c>
      <c r="D413" s="177" t="s">
        <v>5</v>
      </c>
      <c r="E413" s="178">
        <v>60</v>
      </c>
      <c r="F413" s="4"/>
      <c r="G413" s="180">
        <f t="shared" si="5"/>
        <v>0</v>
      </c>
    </row>
    <row r="414" spans="1:10" s="181" customFormat="1" x14ac:dyDescent="0.35">
      <c r="A414" s="184"/>
      <c r="B414" s="172" t="s">
        <v>161</v>
      </c>
      <c r="C414" s="173" t="s">
        <v>161</v>
      </c>
      <c r="D414" s="177" t="s">
        <v>5</v>
      </c>
      <c r="E414" s="178">
        <v>50</v>
      </c>
      <c r="F414" s="4"/>
      <c r="G414" s="180">
        <f t="shared" si="5"/>
        <v>0</v>
      </c>
    </row>
    <row r="415" spans="1:10" s="181" customFormat="1" x14ac:dyDescent="0.35">
      <c r="A415" s="184"/>
      <c r="B415" s="172" t="s">
        <v>162</v>
      </c>
      <c r="C415" s="173" t="s">
        <v>162</v>
      </c>
      <c r="D415" s="177" t="s">
        <v>5</v>
      </c>
      <c r="E415" s="178">
        <v>40</v>
      </c>
      <c r="F415" s="4"/>
      <c r="G415" s="180">
        <f t="shared" si="5"/>
        <v>0</v>
      </c>
    </row>
    <row r="416" spans="1:10" s="181" customFormat="1" x14ac:dyDescent="0.35">
      <c r="A416" s="184"/>
      <c r="B416" s="172" t="s">
        <v>99</v>
      </c>
      <c r="C416" s="173" t="s">
        <v>873</v>
      </c>
      <c r="D416" s="177" t="s">
        <v>5</v>
      </c>
      <c r="E416" s="178">
        <v>40</v>
      </c>
      <c r="F416" s="4"/>
      <c r="G416" s="180">
        <f t="shared" si="5"/>
        <v>0</v>
      </c>
    </row>
    <row r="417" spans="1:7" s="181" customFormat="1" x14ac:dyDescent="0.35">
      <c r="A417" s="184"/>
      <c r="B417" s="172" t="s">
        <v>76</v>
      </c>
      <c r="C417" s="173" t="s">
        <v>874</v>
      </c>
      <c r="D417" s="177" t="s">
        <v>5</v>
      </c>
      <c r="E417" s="178">
        <v>40</v>
      </c>
      <c r="F417" s="4"/>
      <c r="G417" s="180">
        <f t="shared" si="5"/>
        <v>0</v>
      </c>
    </row>
    <row r="418" spans="1:7" s="181" customFormat="1" x14ac:dyDescent="0.35">
      <c r="A418" s="184"/>
      <c r="B418" s="172" t="s">
        <v>133</v>
      </c>
      <c r="C418" s="173" t="s">
        <v>875</v>
      </c>
      <c r="D418" s="177" t="s">
        <v>5</v>
      </c>
      <c r="E418" s="178">
        <v>50</v>
      </c>
      <c r="F418" s="4"/>
      <c r="G418" s="180">
        <f t="shared" si="5"/>
        <v>0</v>
      </c>
    </row>
    <row r="419" spans="1:7" s="181" customFormat="1" x14ac:dyDescent="0.35">
      <c r="A419" s="184"/>
      <c r="B419" s="172" t="s">
        <v>128</v>
      </c>
      <c r="C419" s="173" t="s">
        <v>876</v>
      </c>
      <c r="D419" s="177" t="s">
        <v>5</v>
      </c>
      <c r="E419" s="178">
        <v>60</v>
      </c>
      <c r="F419" s="4"/>
      <c r="G419" s="180">
        <f t="shared" si="5"/>
        <v>0</v>
      </c>
    </row>
    <row r="420" spans="1:7" s="181" customFormat="1" x14ac:dyDescent="0.35">
      <c r="A420" s="184"/>
      <c r="B420" s="172" t="s">
        <v>316</v>
      </c>
      <c r="C420" s="173" t="s">
        <v>877</v>
      </c>
      <c r="D420" s="177" t="s">
        <v>5</v>
      </c>
      <c r="E420" s="178">
        <v>50</v>
      </c>
      <c r="F420" s="4"/>
      <c r="G420" s="180">
        <f t="shared" si="5"/>
        <v>0</v>
      </c>
    </row>
    <row r="421" spans="1:7" s="181" customFormat="1" x14ac:dyDescent="0.35">
      <c r="A421" s="184"/>
      <c r="B421" s="172" t="s">
        <v>317</v>
      </c>
      <c r="C421" s="173" t="s">
        <v>878</v>
      </c>
      <c r="D421" s="177" t="s">
        <v>5</v>
      </c>
      <c r="E421" s="178">
        <v>40</v>
      </c>
      <c r="F421" s="4"/>
      <c r="G421" s="180">
        <f t="shared" si="5"/>
        <v>0</v>
      </c>
    </row>
    <row r="422" spans="1:7" s="181" customFormat="1" x14ac:dyDescent="0.35">
      <c r="A422" s="184"/>
      <c r="B422" s="172" t="s">
        <v>116</v>
      </c>
      <c r="C422" s="173" t="s">
        <v>879</v>
      </c>
      <c r="D422" s="177" t="s">
        <v>5</v>
      </c>
      <c r="E422" s="178">
        <v>30</v>
      </c>
      <c r="F422" s="4"/>
      <c r="G422" s="180">
        <f t="shared" si="5"/>
        <v>0</v>
      </c>
    </row>
    <row r="423" spans="1:7" s="181" customFormat="1" x14ac:dyDescent="0.35">
      <c r="A423" s="184"/>
      <c r="B423" s="172" t="s">
        <v>318</v>
      </c>
      <c r="C423" s="173" t="s">
        <v>880</v>
      </c>
      <c r="D423" s="177" t="s">
        <v>5</v>
      </c>
      <c r="E423" s="178">
        <v>30</v>
      </c>
      <c r="F423" s="4"/>
      <c r="G423" s="180">
        <f t="shared" si="5"/>
        <v>0</v>
      </c>
    </row>
    <row r="424" spans="1:7" s="181" customFormat="1" x14ac:dyDescent="0.35">
      <c r="A424" s="184"/>
      <c r="B424" s="172" t="s">
        <v>78</v>
      </c>
      <c r="C424" s="173" t="s">
        <v>881</v>
      </c>
      <c r="D424" s="177" t="s">
        <v>5</v>
      </c>
      <c r="E424" s="178">
        <v>20</v>
      </c>
      <c r="F424" s="4"/>
      <c r="G424" s="180">
        <f t="shared" si="5"/>
        <v>0</v>
      </c>
    </row>
    <row r="425" spans="1:7" s="181" customFormat="1" x14ac:dyDescent="0.35">
      <c r="A425" s="184"/>
      <c r="B425" s="172" t="s">
        <v>102</v>
      </c>
      <c r="C425" s="173" t="s">
        <v>882</v>
      </c>
      <c r="D425" s="177" t="s">
        <v>5</v>
      </c>
      <c r="E425" s="178">
        <v>40</v>
      </c>
      <c r="F425" s="4"/>
      <c r="G425" s="180">
        <f t="shared" si="5"/>
        <v>0</v>
      </c>
    </row>
    <row r="426" spans="1:7" s="181" customFormat="1" x14ac:dyDescent="0.35">
      <c r="A426" s="184"/>
      <c r="B426" s="172" t="s">
        <v>79</v>
      </c>
      <c r="C426" s="173" t="s">
        <v>883</v>
      </c>
      <c r="D426" s="177" t="s">
        <v>5</v>
      </c>
      <c r="E426" s="178">
        <v>40</v>
      </c>
      <c r="F426" s="4"/>
      <c r="G426" s="180">
        <f t="shared" si="5"/>
        <v>0</v>
      </c>
    </row>
    <row r="427" spans="1:7" s="181" customFormat="1" x14ac:dyDescent="0.35">
      <c r="A427" s="184"/>
      <c r="B427" s="172" t="s">
        <v>117</v>
      </c>
      <c r="C427" s="173" t="s">
        <v>884</v>
      </c>
      <c r="D427" s="177" t="s">
        <v>5</v>
      </c>
      <c r="E427" s="178">
        <v>50</v>
      </c>
      <c r="F427" s="4"/>
      <c r="G427" s="180">
        <f t="shared" si="5"/>
        <v>0</v>
      </c>
    </row>
    <row r="428" spans="1:7" s="181" customFormat="1" x14ac:dyDescent="0.35">
      <c r="A428" s="184"/>
      <c r="B428" s="172" t="s">
        <v>103</v>
      </c>
      <c r="C428" s="173" t="s">
        <v>885</v>
      </c>
      <c r="D428" s="177" t="s">
        <v>5</v>
      </c>
      <c r="E428" s="178">
        <v>60</v>
      </c>
      <c r="F428" s="4"/>
      <c r="G428" s="180">
        <f t="shared" si="5"/>
        <v>0</v>
      </c>
    </row>
    <row r="429" spans="1:7" s="181" customFormat="1" x14ac:dyDescent="0.35">
      <c r="A429" s="184"/>
      <c r="B429" s="172" t="s">
        <v>118</v>
      </c>
      <c r="C429" s="173" t="s">
        <v>886</v>
      </c>
      <c r="D429" s="177" t="s">
        <v>5</v>
      </c>
      <c r="E429" s="178">
        <v>50</v>
      </c>
      <c r="F429" s="4"/>
      <c r="G429" s="180">
        <f t="shared" si="5"/>
        <v>0</v>
      </c>
    </row>
    <row r="430" spans="1:7" s="181" customFormat="1" x14ac:dyDescent="0.35">
      <c r="A430" s="184"/>
      <c r="B430" s="172" t="s">
        <v>104</v>
      </c>
      <c r="C430" s="173" t="s">
        <v>887</v>
      </c>
      <c r="D430" s="177" t="s">
        <v>5</v>
      </c>
      <c r="E430" s="178">
        <v>40</v>
      </c>
      <c r="F430" s="4"/>
      <c r="G430" s="180">
        <f t="shared" si="5"/>
        <v>0</v>
      </c>
    </row>
    <row r="431" spans="1:7" s="181" customFormat="1" ht="23.25" x14ac:dyDescent="0.35">
      <c r="A431" s="184"/>
      <c r="B431" s="172" t="s">
        <v>163</v>
      </c>
      <c r="C431" s="173" t="s">
        <v>888</v>
      </c>
      <c r="D431" s="177" t="s">
        <v>6</v>
      </c>
      <c r="E431" s="178">
        <v>10</v>
      </c>
      <c r="F431" s="4"/>
      <c r="G431" s="180">
        <f t="shared" si="5"/>
        <v>0</v>
      </c>
    </row>
    <row r="432" spans="1:7" s="181" customFormat="1" x14ac:dyDescent="0.35">
      <c r="A432" s="192"/>
      <c r="B432" s="172"/>
      <c r="C432" s="173"/>
      <c r="D432" s="177"/>
      <c r="E432" s="178"/>
      <c r="F432" s="179"/>
      <c r="G432" s="180"/>
    </row>
    <row r="433" spans="1:10" s="181" customFormat="1" ht="34.9" x14ac:dyDescent="0.35">
      <c r="A433" s="176" t="str">
        <f>CONCATENATE($A$14,".",TEXT(COUNTA(A$15:A432)-COUNTIF(A$15:A432,"*.")-COUNTIF(A$15:A432,"*)")+1,0))</f>
        <v>1.48</v>
      </c>
      <c r="B433" s="190" t="s">
        <v>597</v>
      </c>
      <c r="C433" s="191" t="s">
        <v>889</v>
      </c>
      <c r="D433" s="177"/>
      <c r="E433" s="178"/>
      <c r="F433" s="179"/>
      <c r="G433" s="180"/>
    </row>
    <row r="434" spans="1:10" s="181" customFormat="1" ht="34.9" x14ac:dyDescent="0.35">
      <c r="A434" s="184"/>
      <c r="B434" s="172" t="s">
        <v>96</v>
      </c>
      <c r="C434" s="173" t="s">
        <v>765</v>
      </c>
      <c r="D434" s="177"/>
      <c r="E434" s="178"/>
      <c r="F434" s="179"/>
      <c r="G434" s="180"/>
    </row>
    <row r="435" spans="1:10" s="181" customFormat="1" x14ac:dyDescent="0.35">
      <c r="A435" s="184"/>
      <c r="B435" s="172" t="s">
        <v>164</v>
      </c>
      <c r="C435" s="173" t="s">
        <v>164</v>
      </c>
      <c r="D435" s="177" t="s">
        <v>0</v>
      </c>
      <c r="E435" s="178">
        <v>240</v>
      </c>
      <c r="F435" s="4"/>
      <c r="G435" s="180">
        <f t="shared" ref="G435:G467" si="6">ROUND(E435*F435,2)</f>
        <v>0</v>
      </c>
      <c r="I435" s="193"/>
      <c r="J435" s="194"/>
    </row>
    <row r="436" spans="1:10" s="181" customFormat="1" x14ac:dyDescent="0.35">
      <c r="A436" s="184"/>
      <c r="B436" s="172" t="s">
        <v>181</v>
      </c>
      <c r="C436" s="173" t="s">
        <v>181</v>
      </c>
      <c r="D436" s="177" t="s">
        <v>0</v>
      </c>
      <c r="E436" s="178">
        <v>270</v>
      </c>
      <c r="F436" s="4"/>
      <c r="G436" s="180">
        <f t="shared" si="6"/>
        <v>0</v>
      </c>
      <c r="I436" s="193"/>
      <c r="J436" s="194"/>
    </row>
    <row r="437" spans="1:10" s="181" customFormat="1" x14ac:dyDescent="0.35">
      <c r="A437" s="184"/>
      <c r="B437" s="172" t="s">
        <v>319</v>
      </c>
      <c r="C437" s="173" t="s">
        <v>319</v>
      </c>
      <c r="D437" s="177" t="s">
        <v>0</v>
      </c>
      <c r="E437" s="178">
        <v>330</v>
      </c>
      <c r="F437" s="4"/>
      <c r="G437" s="180">
        <f t="shared" si="6"/>
        <v>0</v>
      </c>
      <c r="I437" s="193"/>
      <c r="J437" s="194"/>
    </row>
    <row r="438" spans="1:10" s="181" customFormat="1" x14ac:dyDescent="0.35">
      <c r="A438" s="184"/>
      <c r="B438" s="172" t="s">
        <v>320</v>
      </c>
      <c r="C438" s="173" t="s">
        <v>320</v>
      </c>
      <c r="D438" s="177" t="s">
        <v>0</v>
      </c>
      <c r="E438" s="178">
        <v>480</v>
      </c>
      <c r="F438" s="4"/>
      <c r="G438" s="180">
        <f t="shared" si="6"/>
        <v>0</v>
      </c>
      <c r="I438" s="193"/>
      <c r="J438" s="194"/>
    </row>
    <row r="439" spans="1:10" s="181" customFormat="1" x14ac:dyDescent="0.35">
      <c r="A439" s="184"/>
      <c r="B439" s="172" t="s">
        <v>321</v>
      </c>
      <c r="C439" s="173" t="s">
        <v>321</v>
      </c>
      <c r="D439" s="177" t="s">
        <v>0</v>
      </c>
      <c r="E439" s="178">
        <v>240</v>
      </c>
      <c r="F439" s="4"/>
      <c r="G439" s="180">
        <f t="shared" si="6"/>
        <v>0</v>
      </c>
      <c r="I439" s="193"/>
      <c r="J439" s="194"/>
    </row>
    <row r="440" spans="1:10" s="181" customFormat="1" x14ac:dyDescent="0.35">
      <c r="A440" s="184"/>
      <c r="B440" s="172" t="s">
        <v>322</v>
      </c>
      <c r="C440" s="173" t="s">
        <v>890</v>
      </c>
      <c r="D440" s="177" t="s">
        <v>0</v>
      </c>
      <c r="E440" s="178">
        <v>120</v>
      </c>
      <c r="F440" s="4"/>
      <c r="G440" s="180">
        <f t="shared" si="6"/>
        <v>0</v>
      </c>
      <c r="I440" s="193"/>
      <c r="J440" s="194"/>
    </row>
    <row r="441" spans="1:10" s="181" customFormat="1" x14ac:dyDescent="0.35">
      <c r="A441" s="184"/>
      <c r="B441" s="172" t="s">
        <v>165</v>
      </c>
      <c r="C441" s="173" t="s">
        <v>165</v>
      </c>
      <c r="D441" s="177" t="s">
        <v>5</v>
      </c>
      <c r="E441" s="178">
        <v>70</v>
      </c>
      <c r="F441" s="4"/>
      <c r="G441" s="180">
        <f t="shared" si="6"/>
        <v>0</v>
      </c>
      <c r="I441" s="195"/>
      <c r="J441" s="196"/>
    </row>
    <row r="442" spans="1:10" s="181" customFormat="1" x14ac:dyDescent="0.35">
      <c r="A442" s="184"/>
      <c r="B442" s="172" t="s">
        <v>182</v>
      </c>
      <c r="C442" s="173" t="s">
        <v>182</v>
      </c>
      <c r="D442" s="177" t="s">
        <v>5</v>
      </c>
      <c r="E442" s="178">
        <v>80</v>
      </c>
      <c r="F442" s="4"/>
      <c r="G442" s="180">
        <f t="shared" si="6"/>
        <v>0</v>
      </c>
      <c r="I442" s="195"/>
      <c r="J442" s="196"/>
    </row>
    <row r="443" spans="1:10" s="181" customFormat="1" x14ac:dyDescent="0.35">
      <c r="A443" s="184"/>
      <c r="B443" s="172" t="s">
        <v>323</v>
      </c>
      <c r="C443" s="173" t="s">
        <v>323</v>
      </c>
      <c r="D443" s="177" t="s">
        <v>5</v>
      </c>
      <c r="E443" s="178">
        <v>90</v>
      </c>
      <c r="F443" s="4"/>
      <c r="G443" s="180">
        <f t="shared" si="6"/>
        <v>0</v>
      </c>
    </row>
    <row r="444" spans="1:10" s="181" customFormat="1" x14ac:dyDescent="0.35">
      <c r="A444" s="184"/>
      <c r="B444" s="172" t="s">
        <v>324</v>
      </c>
      <c r="C444" s="173" t="s">
        <v>891</v>
      </c>
      <c r="D444" s="177" t="s">
        <v>5</v>
      </c>
      <c r="E444" s="178">
        <v>70</v>
      </c>
      <c r="F444" s="4"/>
      <c r="G444" s="180">
        <f t="shared" si="6"/>
        <v>0</v>
      </c>
    </row>
    <row r="445" spans="1:10" s="181" customFormat="1" x14ac:dyDescent="0.35">
      <c r="A445" s="184"/>
      <c r="B445" s="172" t="s">
        <v>325</v>
      </c>
      <c r="C445" s="173" t="s">
        <v>325</v>
      </c>
      <c r="D445" s="177" t="s">
        <v>5</v>
      </c>
      <c r="E445" s="178">
        <v>50</v>
      </c>
      <c r="F445" s="4"/>
      <c r="G445" s="180">
        <f t="shared" si="6"/>
        <v>0</v>
      </c>
    </row>
    <row r="446" spans="1:10" s="181" customFormat="1" x14ac:dyDescent="0.35">
      <c r="A446" s="184"/>
      <c r="B446" s="172" t="s">
        <v>326</v>
      </c>
      <c r="C446" s="173" t="s">
        <v>892</v>
      </c>
      <c r="D446" s="177" t="s">
        <v>5</v>
      </c>
      <c r="E446" s="178">
        <v>30</v>
      </c>
      <c r="F446" s="4"/>
      <c r="G446" s="180">
        <f t="shared" si="6"/>
        <v>0</v>
      </c>
    </row>
    <row r="447" spans="1:10" s="181" customFormat="1" x14ac:dyDescent="0.35">
      <c r="A447" s="184"/>
      <c r="B447" s="172" t="s">
        <v>80</v>
      </c>
      <c r="C447" s="173" t="s">
        <v>893</v>
      </c>
      <c r="D447" s="177" t="s">
        <v>5</v>
      </c>
      <c r="E447" s="178">
        <v>20</v>
      </c>
      <c r="F447" s="4"/>
      <c r="G447" s="180">
        <f t="shared" si="6"/>
        <v>0</v>
      </c>
    </row>
    <row r="448" spans="1:10" s="181" customFormat="1" x14ac:dyDescent="0.35">
      <c r="A448" s="184"/>
      <c r="B448" s="172" t="s">
        <v>327</v>
      </c>
      <c r="C448" s="173" t="s">
        <v>894</v>
      </c>
      <c r="D448" s="177" t="s">
        <v>5</v>
      </c>
      <c r="E448" s="178">
        <v>20</v>
      </c>
      <c r="F448" s="4"/>
      <c r="G448" s="180">
        <f t="shared" si="6"/>
        <v>0</v>
      </c>
    </row>
    <row r="449" spans="1:7" s="181" customFormat="1" x14ac:dyDescent="0.35">
      <c r="A449" s="184"/>
      <c r="B449" s="172" t="s">
        <v>177</v>
      </c>
      <c r="C449" s="173" t="s">
        <v>895</v>
      </c>
      <c r="D449" s="177" t="s">
        <v>5</v>
      </c>
      <c r="E449" s="178">
        <v>20</v>
      </c>
      <c r="F449" s="4"/>
      <c r="G449" s="180">
        <f t="shared" si="6"/>
        <v>0</v>
      </c>
    </row>
    <row r="450" spans="1:7" s="181" customFormat="1" x14ac:dyDescent="0.35">
      <c r="A450" s="184"/>
      <c r="B450" s="172" t="s">
        <v>179</v>
      </c>
      <c r="C450" s="173" t="s">
        <v>896</v>
      </c>
      <c r="D450" s="177" t="s">
        <v>5</v>
      </c>
      <c r="E450" s="178">
        <v>20</v>
      </c>
      <c r="F450" s="4"/>
      <c r="G450" s="180">
        <f t="shared" si="6"/>
        <v>0</v>
      </c>
    </row>
    <row r="451" spans="1:7" s="181" customFormat="1" x14ac:dyDescent="0.35">
      <c r="A451" s="184"/>
      <c r="B451" s="172" t="s">
        <v>302</v>
      </c>
      <c r="C451" s="173" t="s">
        <v>897</v>
      </c>
      <c r="D451" s="177" t="s">
        <v>5</v>
      </c>
      <c r="E451" s="178">
        <v>20</v>
      </c>
      <c r="F451" s="4"/>
      <c r="G451" s="180">
        <f t="shared" si="6"/>
        <v>0</v>
      </c>
    </row>
    <row r="452" spans="1:7" s="181" customFormat="1" x14ac:dyDescent="0.35">
      <c r="A452" s="184"/>
      <c r="B452" s="172" t="s">
        <v>134</v>
      </c>
      <c r="C452" s="173" t="s">
        <v>898</v>
      </c>
      <c r="D452" s="177" t="s">
        <v>5</v>
      </c>
      <c r="E452" s="178">
        <v>20</v>
      </c>
      <c r="F452" s="4"/>
      <c r="G452" s="180">
        <f t="shared" si="6"/>
        <v>0</v>
      </c>
    </row>
    <row r="453" spans="1:7" s="181" customFormat="1" x14ac:dyDescent="0.35">
      <c r="A453" s="184"/>
      <c r="B453" s="172" t="s">
        <v>328</v>
      </c>
      <c r="C453" s="173" t="s">
        <v>899</v>
      </c>
      <c r="D453" s="177" t="s">
        <v>5</v>
      </c>
      <c r="E453" s="178">
        <v>20</v>
      </c>
      <c r="F453" s="4"/>
      <c r="G453" s="180">
        <f t="shared" si="6"/>
        <v>0</v>
      </c>
    </row>
    <row r="454" spans="1:7" s="181" customFormat="1" x14ac:dyDescent="0.35">
      <c r="A454" s="184"/>
      <c r="B454" s="172" t="s">
        <v>329</v>
      </c>
      <c r="C454" s="173" t="s">
        <v>900</v>
      </c>
      <c r="D454" s="177" t="s">
        <v>5</v>
      </c>
      <c r="E454" s="178">
        <v>20</v>
      </c>
      <c r="F454" s="4"/>
      <c r="G454" s="180">
        <f t="shared" si="6"/>
        <v>0</v>
      </c>
    </row>
    <row r="455" spans="1:7" s="181" customFormat="1" x14ac:dyDescent="0.35">
      <c r="A455" s="184"/>
      <c r="B455" s="172" t="s">
        <v>303</v>
      </c>
      <c r="C455" s="173" t="s">
        <v>901</v>
      </c>
      <c r="D455" s="177" t="s">
        <v>5</v>
      </c>
      <c r="E455" s="178">
        <v>20</v>
      </c>
      <c r="F455" s="4"/>
      <c r="G455" s="180">
        <f t="shared" si="6"/>
        <v>0</v>
      </c>
    </row>
    <row r="456" spans="1:7" s="181" customFormat="1" x14ac:dyDescent="0.35">
      <c r="A456" s="184"/>
      <c r="B456" s="172" t="s">
        <v>105</v>
      </c>
      <c r="C456" s="173" t="s">
        <v>902</v>
      </c>
      <c r="D456" s="177" t="s">
        <v>5</v>
      </c>
      <c r="E456" s="178">
        <v>20</v>
      </c>
      <c r="F456" s="4"/>
      <c r="G456" s="180">
        <f t="shared" si="6"/>
        <v>0</v>
      </c>
    </row>
    <row r="457" spans="1:7" s="181" customFormat="1" x14ac:dyDescent="0.35">
      <c r="A457" s="184"/>
      <c r="B457" s="172" t="s">
        <v>111</v>
      </c>
      <c r="C457" s="173" t="s">
        <v>903</v>
      </c>
      <c r="D457" s="177" t="s">
        <v>5</v>
      </c>
      <c r="E457" s="178">
        <v>20</v>
      </c>
      <c r="F457" s="4"/>
      <c r="G457" s="180">
        <f t="shared" si="6"/>
        <v>0</v>
      </c>
    </row>
    <row r="458" spans="1:7" s="181" customFormat="1" x14ac:dyDescent="0.35">
      <c r="A458" s="184"/>
      <c r="B458" s="172" t="s">
        <v>304</v>
      </c>
      <c r="C458" s="173" t="s">
        <v>904</v>
      </c>
      <c r="D458" s="177" t="s">
        <v>5</v>
      </c>
      <c r="E458" s="178">
        <v>20</v>
      </c>
      <c r="F458" s="4"/>
      <c r="G458" s="180">
        <f t="shared" si="6"/>
        <v>0</v>
      </c>
    </row>
    <row r="459" spans="1:7" s="181" customFormat="1" x14ac:dyDescent="0.35">
      <c r="A459" s="184"/>
      <c r="B459" s="172" t="s">
        <v>136</v>
      </c>
      <c r="C459" s="173" t="s">
        <v>905</v>
      </c>
      <c r="D459" s="177" t="s">
        <v>5</v>
      </c>
      <c r="E459" s="178">
        <v>20</v>
      </c>
      <c r="F459" s="4"/>
      <c r="G459" s="180">
        <f t="shared" si="6"/>
        <v>0</v>
      </c>
    </row>
    <row r="460" spans="1:7" s="181" customFormat="1" x14ac:dyDescent="0.35">
      <c r="A460" s="184"/>
      <c r="B460" s="172" t="s">
        <v>137</v>
      </c>
      <c r="C460" s="173" t="s">
        <v>906</v>
      </c>
      <c r="D460" s="177" t="s">
        <v>5</v>
      </c>
      <c r="E460" s="178">
        <v>20</v>
      </c>
      <c r="F460" s="4"/>
      <c r="G460" s="180">
        <f t="shared" si="6"/>
        <v>0</v>
      </c>
    </row>
    <row r="461" spans="1:7" s="181" customFormat="1" x14ac:dyDescent="0.35">
      <c r="A461" s="184"/>
      <c r="B461" s="172" t="s">
        <v>138</v>
      </c>
      <c r="C461" s="173" t="s">
        <v>907</v>
      </c>
      <c r="D461" s="177" t="s">
        <v>5</v>
      </c>
      <c r="E461" s="178">
        <v>20</v>
      </c>
      <c r="F461" s="4"/>
      <c r="G461" s="180">
        <f t="shared" si="6"/>
        <v>0</v>
      </c>
    </row>
    <row r="462" spans="1:7" s="181" customFormat="1" ht="23.25" x14ac:dyDescent="0.35">
      <c r="A462" s="184"/>
      <c r="B462" s="172" t="s">
        <v>330</v>
      </c>
      <c r="C462" s="173" t="s">
        <v>908</v>
      </c>
      <c r="D462" s="177" t="s">
        <v>6</v>
      </c>
      <c r="E462" s="178">
        <v>20</v>
      </c>
      <c r="F462" s="4"/>
      <c r="G462" s="180">
        <f t="shared" si="6"/>
        <v>0</v>
      </c>
    </row>
    <row r="463" spans="1:7" s="181" customFormat="1" ht="23.25" x14ac:dyDescent="0.35">
      <c r="A463" s="184"/>
      <c r="B463" s="172" t="s">
        <v>331</v>
      </c>
      <c r="C463" s="173" t="s">
        <v>909</v>
      </c>
      <c r="D463" s="177" t="s">
        <v>6</v>
      </c>
      <c r="E463" s="178">
        <v>20</v>
      </c>
      <c r="F463" s="4"/>
      <c r="G463" s="180">
        <f t="shared" si="6"/>
        <v>0</v>
      </c>
    </row>
    <row r="464" spans="1:7" s="181" customFormat="1" ht="23.25" x14ac:dyDescent="0.35">
      <c r="A464" s="184"/>
      <c r="B464" s="172" t="s">
        <v>332</v>
      </c>
      <c r="C464" s="173" t="s">
        <v>910</v>
      </c>
      <c r="D464" s="177" t="s">
        <v>6</v>
      </c>
      <c r="E464" s="178">
        <v>20</v>
      </c>
      <c r="F464" s="4"/>
      <c r="G464" s="180">
        <f t="shared" si="6"/>
        <v>0</v>
      </c>
    </row>
    <row r="465" spans="1:10" s="181" customFormat="1" ht="23.25" x14ac:dyDescent="0.35">
      <c r="A465" s="184"/>
      <c r="B465" s="172" t="s">
        <v>333</v>
      </c>
      <c r="C465" s="173" t="s">
        <v>911</v>
      </c>
      <c r="D465" s="177" t="s">
        <v>6</v>
      </c>
      <c r="E465" s="178">
        <v>20</v>
      </c>
      <c r="F465" s="4"/>
      <c r="G465" s="180">
        <f t="shared" si="6"/>
        <v>0</v>
      </c>
    </row>
    <row r="466" spans="1:10" s="181" customFormat="1" ht="23.25" x14ac:dyDescent="0.35">
      <c r="A466" s="184"/>
      <c r="B466" s="172" t="s">
        <v>334</v>
      </c>
      <c r="C466" s="173" t="s">
        <v>912</v>
      </c>
      <c r="D466" s="177" t="s">
        <v>6</v>
      </c>
      <c r="E466" s="178">
        <v>20</v>
      </c>
      <c r="F466" s="4"/>
      <c r="G466" s="180">
        <f t="shared" si="6"/>
        <v>0</v>
      </c>
    </row>
    <row r="467" spans="1:10" s="181" customFormat="1" ht="23.25" x14ac:dyDescent="0.35">
      <c r="A467" s="184"/>
      <c r="B467" s="172" t="s">
        <v>335</v>
      </c>
      <c r="C467" s="173" t="s">
        <v>913</v>
      </c>
      <c r="D467" s="177" t="s">
        <v>6</v>
      </c>
      <c r="E467" s="178">
        <v>20</v>
      </c>
      <c r="F467" s="4"/>
      <c r="G467" s="180">
        <f t="shared" si="6"/>
        <v>0</v>
      </c>
    </row>
    <row r="468" spans="1:10" s="181" customFormat="1" x14ac:dyDescent="0.35">
      <c r="A468" s="184"/>
      <c r="B468" s="172"/>
      <c r="C468" s="173"/>
      <c r="D468" s="177"/>
      <c r="E468" s="178"/>
      <c r="F468" s="179"/>
      <c r="G468" s="180"/>
    </row>
    <row r="469" spans="1:10" s="181" customFormat="1" ht="81.400000000000006" x14ac:dyDescent="0.35">
      <c r="A469" s="176" t="str">
        <f>CONCATENATE($A$14,".",TEXT(COUNTA(A$15:A468)-COUNTIF(A$15:A468,"*.")-COUNTIF(A$15:A468,"*)")+1,0))</f>
        <v>1.49</v>
      </c>
      <c r="B469" s="190" t="s">
        <v>598</v>
      </c>
      <c r="C469" s="191" t="s">
        <v>914</v>
      </c>
      <c r="D469" s="177"/>
      <c r="E469" s="178"/>
      <c r="F469" s="179"/>
      <c r="G469" s="180"/>
    </row>
    <row r="470" spans="1:10" s="181" customFormat="1" x14ac:dyDescent="0.35">
      <c r="A470" s="184"/>
      <c r="B470" s="182" t="s">
        <v>275</v>
      </c>
      <c r="C470" s="183" t="s">
        <v>696</v>
      </c>
      <c r="D470" s="177" t="s">
        <v>544</v>
      </c>
      <c r="E470" s="178">
        <v>1800</v>
      </c>
      <c r="F470" s="4"/>
      <c r="G470" s="180">
        <f>ROUND(E470*F470,2)</f>
        <v>0</v>
      </c>
    </row>
    <row r="471" spans="1:10" x14ac:dyDescent="0.35">
      <c r="A471" s="189"/>
      <c r="B471" s="190"/>
      <c r="C471" s="191"/>
      <c r="D471" s="167"/>
      <c r="E471" s="168"/>
      <c r="F471" s="169"/>
      <c r="G471" s="170"/>
    </row>
    <row r="472" spans="1:10" s="181" customFormat="1" ht="93" x14ac:dyDescent="0.35">
      <c r="A472" s="176" t="str">
        <f>CONCATENATE($A$14,".",TEXT(COUNTA(A$15:A471)-COUNTIF(A$15:A471,"*.")-COUNTIF(A$15:A471,"*)")+1,0))</f>
        <v>1.50</v>
      </c>
      <c r="B472" s="172" t="s">
        <v>599</v>
      </c>
      <c r="C472" s="173" t="s">
        <v>915</v>
      </c>
      <c r="D472" s="177"/>
      <c r="E472" s="178"/>
      <c r="F472" s="179"/>
      <c r="G472" s="180"/>
    </row>
    <row r="473" spans="1:10" s="181" customFormat="1" ht="34.9" x14ac:dyDescent="0.35">
      <c r="A473" s="184"/>
      <c r="B473" s="172" t="s">
        <v>96</v>
      </c>
      <c r="C473" s="173" t="s">
        <v>765</v>
      </c>
      <c r="D473" s="177"/>
      <c r="E473" s="178"/>
      <c r="F473" s="179"/>
      <c r="G473" s="180"/>
    </row>
    <row r="474" spans="1:10" s="181" customFormat="1" x14ac:dyDescent="0.35">
      <c r="A474" s="184"/>
      <c r="B474" s="172" t="s">
        <v>352</v>
      </c>
      <c r="C474" s="173" t="s">
        <v>352</v>
      </c>
      <c r="D474" s="177" t="s">
        <v>0</v>
      </c>
      <c r="E474" s="178">
        <v>4220</v>
      </c>
      <c r="F474" s="4"/>
      <c r="G474" s="180">
        <f t="shared" ref="G474:G519" si="7">ROUND(E474*F474,2)</f>
        <v>0</v>
      </c>
      <c r="I474" s="193"/>
      <c r="J474" s="194"/>
    </row>
    <row r="475" spans="1:10" s="181" customFormat="1" x14ac:dyDescent="0.35">
      <c r="A475" s="184"/>
      <c r="B475" s="172" t="s">
        <v>353</v>
      </c>
      <c r="C475" s="173" t="s">
        <v>353</v>
      </c>
      <c r="D475" s="177" t="s">
        <v>0</v>
      </c>
      <c r="E475" s="178">
        <v>3350</v>
      </c>
      <c r="F475" s="4"/>
      <c r="G475" s="180">
        <f t="shared" si="7"/>
        <v>0</v>
      </c>
      <c r="I475" s="193"/>
      <c r="J475" s="194"/>
    </row>
    <row r="476" spans="1:10" s="181" customFormat="1" x14ac:dyDescent="0.35">
      <c r="A476" s="184"/>
      <c r="B476" s="172" t="s">
        <v>354</v>
      </c>
      <c r="C476" s="173" t="s">
        <v>354</v>
      </c>
      <c r="D476" s="177" t="s">
        <v>0</v>
      </c>
      <c r="E476" s="178">
        <v>1890</v>
      </c>
      <c r="F476" s="4"/>
      <c r="G476" s="180">
        <f t="shared" si="7"/>
        <v>0</v>
      </c>
      <c r="I476" s="193"/>
      <c r="J476" s="194"/>
    </row>
    <row r="477" spans="1:10" s="181" customFormat="1" x14ac:dyDescent="0.35">
      <c r="A477" s="184"/>
      <c r="B477" s="172" t="s">
        <v>125</v>
      </c>
      <c r="C477" s="173" t="s">
        <v>125</v>
      </c>
      <c r="D477" s="177" t="s">
        <v>0</v>
      </c>
      <c r="E477" s="178">
        <v>1350</v>
      </c>
      <c r="F477" s="4"/>
      <c r="G477" s="180">
        <f t="shared" si="7"/>
        <v>0</v>
      </c>
      <c r="I477" s="193"/>
      <c r="J477" s="194"/>
    </row>
    <row r="478" spans="1:10" s="181" customFormat="1" x14ac:dyDescent="0.35">
      <c r="A478" s="184"/>
      <c r="B478" s="172" t="s">
        <v>126</v>
      </c>
      <c r="C478" s="173" t="s">
        <v>126</v>
      </c>
      <c r="D478" s="177" t="s">
        <v>0</v>
      </c>
      <c r="E478" s="178">
        <v>1230</v>
      </c>
      <c r="F478" s="4"/>
      <c r="G478" s="180">
        <f t="shared" si="7"/>
        <v>0</v>
      </c>
      <c r="I478" s="193"/>
      <c r="J478" s="194"/>
    </row>
    <row r="479" spans="1:10" s="181" customFormat="1" x14ac:dyDescent="0.35">
      <c r="A479" s="184"/>
      <c r="B479" s="172" t="s">
        <v>127</v>
      </c>
      <c r="C479" s="173" t="s">
        <v>127</v>
      </c>
      <c r="D479" s="177" t="s">
        <v>0</v>
      </c>
      <c r="E479" s="178">
        <v>1290</v>
      </c>
      <c r="F479" s="4"/>
      <c r="G479" s="180">
        <f t="shared" si="7"/>
        <v>0</v>
      </c>
      <c r="I479" s="193"/>
      <c r="J479" s="194"/>
    </row>
    <row r="480" spans="1:10" s="181" customFormat="1" x14ac:dyDescent="0.35">
      <c r="A480" s="184"/>
      <c r="B480" s="172" t="s">
        <v>355</v>
      </c>
      <c r="C480" s="173" t="s">
        <v>355</v>
      </c>
      <c r="D480" s="177" t="s">
        <v>0</v>
      </c>
      <c r="E480" s="178">
        <v>720</v>
      </c>
      <c r="F480" s="4"/>
      <c r="G480" s="180">
        <f t="shared" si="7"/>
        <v>0</v>
      </c>
      <c r="I480" s="193"/>
      <c r="J480" s="194"/>
    </row>
    <row r="481" spans="1:10" s="181" customFormat="1" x14ac:dyDescent="0.35">
      <c r="A481" s="184"/>
      <c r="B481" s="172" t="s">
        <v>356</v>
      </c>
      <c r="C481" s="173" t="s">
        <v>356</v>
      </c>
      <c r="D481" s="177" t="s">
        <v>0</v>
      </c>
      <c r="E481" s="178">
        <v>360</v>
      </c>
      <c r="F481" s="4"/>
      <c r="G481" s="180">
        <f t="shared" si="7"/>
        <v>0</v>
      </c>
      <c r="I481" s="193"/>
      <c r="J481" s="194"/>
    </row>
    <row r="482" spans="1:10" s="181" customFormat="1" x14ac:dyDescent="0.35">
      <c r="A482" s="184"/>
      <c r="B482" s="172" t="s">
        <v>357</v>
      </c>
      <c r="C482" s="173" t="s">
        <v>357</v>
      </c>
      <c r="D482" s="177" t="s">
        <v>0</v>
      </c>
      <c r="E482" s="178">
        <v>270</v>
      </c>
      <c r="F482" s="4"/>
      <c r="G482" s="180">
        <f t="shared" si="7"/>
        <v>0</v>
      </c>
      <c r="I482" s="193"/>
      <c r="J482" s="194"/>
    </row>
    <row r="483" spans="1:10" s="181" customFormat="1" x14ac:dyDescent="0.35">
      <c r="A483" s="184"/>
      <c r="B483" s="172" t="s">
        <v>358</v>
      </c>
      <c r="C483" s="173" t="s">
        <v>358</v>
      </c>
      <c r="D483" s="177" t="s">
        <v>5</v>
      </c>
      <c r="E483" s="178">
        <v>780</v>
      </c>
      <c r="F483" s="4"/>
      <c r="G483" s="180">
        <f t="shared" si="7"/>
        <v>0</v>
      </c>
      <c r="I483" s="195"/>
      <c r="J483" s="196"/>
    </row>
    <row r="484" spans="1:10" s="181" customFormat="1" x14ac:dyDescent="0.35">
      <c r="A484" s="184"/>
      <c r="B484" s="172" t="s">
        <v>359</v>
      </c>
      <c r="C484" s="173" t="s">
        <v>359</v>
      </c>
      <c r="D484" s="177" t="s">
        <v>5</v>
      </c>
      <c r="E484" s="178">
        <v>450</v>
      </c>
      <c r="F484" s="4"/>
      <c r="G484" s="180">
        <f t="shared" si="7"/>
        <v>0</v>
      </c>
      <c r="I484" s="197"/>
      <c r="J484" s="194"/>
    </row>
    <row r="485" spans="1:10" s="181" customFormat="1" x14ac:dyDescent="0.35">
      <c r="A485" s="184"/>
      <c r="B485" s="172" t="s">
        <v>360</v>
      </c>
      <c r="C485" s="173" t="s">
        <v>360</v>
      </c>
      <c r="D485" s="177" t="s">
        <v>5</v>
      </c>
      <c r="E485" s="178">
        <v>320</v>
      </c>
      <c r="F485" s="4"/>
      <c r="G485" s="180">
        <f t="shared" si="7"/>
        <v>0</v>
      </c>
      <c r="I485" s="197"/>
      <c r="J485" s="194"/>
    </row>
    <row r="486" spans="1:10" s="181" customFormat="1" x14ac:dyDescent="0.35">
      <c r="A486" s="184"/>
      <c r="B486" s="172" t="s">
        <v>361</v>
      </c>
      <c r="C486" s="173" t="s">
        <v>361</v>
      </c>
      <c r="D486" s="177" t="s">
        <v>5</v>
      </c>
      <c r="E486" s="178">
        <v>250</v>
      </c>
      <c r="F486" s="4"/>
      <c r="G486" s="180">
        <f t="shared" si="7"/>
        <v>0</v>
      </c>
      <c r="I486" s="197"/>
      <c r="J486" s="194"/>
    </row>
    <row r="487" spans="1:10" s="181" customFormat="1" x14ac:dyDescent="0.35">
      <c r="A487" s="184"/>
      <c r="B487" s="172" t="s">
        <v>169</v>
      </c>
      <c r="C487" s="173" t="s">
        <v>169</v>
      </c>
      <c r="D487" s="177" t="s">
        <v>5</v>
      </c>
      <c r="E487" s="178">
        <v>210</v>
      </c>
      <c r="F487" s="4"/>
      <c r="G487" s="180">
        <f t="shared" si="7"/>
        <v>0</v>
      </c>
      <c r="I487" s="197"/>
      <c r="J487" s="194"/>
    </row>
    <row r="488" spans="1:10" s="181" customFormat="1" x14ac:dyDescent="0.35">
      <c r="A488" s="184"/>
      <c r="B488" s="172" t="s">
        <v>362</v>
      </c>
      <c r="C488" s="173" t="s">
        <v>362</v>
      </c>
      <c r="D488" s="177" t="s">
        <v>5</v>
      </c>
      <c r="E488" s="178">
        <v>200</v>
      </c>
      <c r="F488" s="4"/>
      <c r="G488" s="180">
        <f t="shared" si="7"/>
        <v>0</v>
      </c>
      <c r="I488" s="197"/>
      <c r="J488" s="194"/>
    </row>
    <row r="489" spans="1:10" s="181" customFormat="1" x14ac:dyDescent="0.35">
      <c r="A489" s="184"/>
      <c r="B489" s="172" t="s">
        <v>363</v>
      </c>
      <c r="C489" s="173" t="s">
        <v>363</v>
      </c>
      <c r="D489" s="177" t="s">
        <v>5</v>
      </c>
      <c r="E489" s="178">
        <v>140</v>
      </c>
      <c r="F489" s="4"/>
      <c r="G489" s="180">
        <f t="shared" si="7"/>
        <v>0</v>
      </c>
      <c r="I489" s="197"/>
      <c r="J489" s="194"/>
    </row>
    <row r="490" spans="1:10" s="181" customFormat="1" x14ac:dyDescent="0.35">
      <c r="A490" s="184"/>
      <c r="B490" s="172" t="s">
        <v>364</v>
      </c>
      <c r="C490" s="173" t="s">
        <v>364</v>
      </c>
      <c r="D490" s="177" t="s">
        <v>5</v>
      </c>
      <c r="E490" s="178">
        <v>80</v>
      </c>
      <c r="F490" s="4"/>
      <c r="G490" s="180">
        <f t="shared" si="7"/>
        <v>0</v>
      </c>
      <c r="I490" s="197"/>
      <c r="J490" s="194"/>
    </row>
    <row r="491" spans="1:10" s="181" customFormat="1" x14ac:dyDescent="0.35">
      <c r="A491" s="184"/>
      <c r="B491" s="172" t="s">
        <v>365</v>
      </c>
      <c r="C491" s="173" t="s">
        <v>365</v>
      </c>
      <c r="D491" s="177" t="s">
        <v>5</v>
      </c>
      <c r="E491" s="178">
        <v>60</v>
      </c>
      <c r="F491" s="4"/>
      <c r="G491" s="180">
        <f t="shared" si="7"/>
        <v>0</v>
      </c>
      <c r="I491" s="197"/>
      <c r="J491" s="194"/>
    </row>
    <row r="492" spans="1:10" s="181" customFormat="1" x14ac:dyDescent="0.35">
      <c r="A492" s="184"/>
      <c r="B492" s="172" t="s">
        <v>99</v>
      </c>
      <c r="C492" s="173" t="s">
        <v>873</v>
      </c>
      <c r="D492" s="177" t="s">
        <v>5</v>
      </c>
      <c r="E492" s="178">
        <v>400</v>
      </c>
      <c r="F492" s="4"/>
      <c r="G492" s="180">
        <f t="shared" si="7"/>
        <v>0</v>
      </c>
    </row>
    <row r="493" spans="1:10" s="181" customFormat="1" x14ac:dyDescent="0.35">
      <c r="A493" s="184"/>
      <c r="B493" s="172" t="s">
        <v>76</v>
      </c>
      <c r="C493" s="173" t="s">
        <v>874</v>
      </c>
      <c r="D493" s="177" t="s">
        <v>5</v>
      </c>
      <c r="E493" s="178">
        <v>200</v>
      </c>
      <c r="F493" s="4"/>
      <c r="G493" s="180">
        <f t="shared" si="7"/>
        <v>0</v>
      </c>
    </row>
    <row r="494" spans="1:10" s="181" customFormat="1" x14ac:dyDescent="0.35">
      <c r="A494" s="184"/>
      <c r="B494" s="172" t="s">
        <v>128</v>
      </c>
      <c r="C494" s="173" t="s">
        <v>876</v>
      </c>
      <c r="D494" s="177" t="s">
        <v>5</v>
      </c>
      <c r="E494" s="178">
        <v>200</v>
      </c>
      <c r="F494" s="4"/>
      <c r="G494" s="180">
        <f t="shared" si="7"/>
        <v>0</v>
      </c>
    </row>
    <row r="495" spans="1:10" s="181" customFormat="1" x14ac:dyDescent="0.35">
      <c r="A495" s="184"/>
      <c r="B495" s="172" t="s">
        <v>316</v>
      </c>
      <c r="C495" s="173" t="s">
        <v>877</v>
      </c>
      <c r="D495" s="177" t="s">
        <v>5</v>
      </c>
      <c r="E495" s="178">
        <v>200</v>
      </c>
      <c r="F495" s="4"/>
      <c r="G495" s="180">
        <f t="shared" si="7"/>
        <v>0</v>
      </c>
    </row>
    <row r="496" spans="1:10" s="181" customFormat="1" x14ac:dyDescent="0.35">
      <c r="A496" s="184"/>
      <c r="B496" s="172" t="s">
        <v>77</v>
      </c>
      <c r="C496" s="173" t="s">
        <v>916</v>
      </c>
      <c r="D496" s="177" t="s">
        <v>5</v>
      </c>
      <c r="E496" s="178">
        <v>200</v>
      </c>
      <c r="F496" s="4"/>
      <c r="G496" s="180">
        <f t="shared" si="7"/>
        <v>0</v>
      </c>
    </row>
    <row r="497" spans="1:7" s="181" customFormat="1" x14ac:dyDescent="0.35">
      <c r="A497" s="184"/>
      <c r="B497" s="172" t="s">
        <v>116</v>
      </c>
      <c r="C497" s="173" t="s">
        <v>879</v>
      </c>
      <c r="D497" s="177" t="s">
        <v>5</v>
      </c>
      <c r="E497" s="178">
        <v>200</v>
      </c>
      <c r="F497" s="4"/>
      <c r="G497" s="180">
        <f t="shared" si="7"/>
        <v>0</v>
      </c>
    </row>
    <row r="498" spans="1:7" s="181" customFormat="1" x14ac:dyDescent="0.35">
      <c r="A498" s="184"/>
      <c r="B498" s="172" t="s">
        <v>101</v>
      </c>
      <c r="C498" s="173" t="s">
        <v>917</v>
      </c>
      <c r="D498" s="177" t="s">
        <v>5</v>
      </c>
      <c r="E498" s="178">
        <v>200</v>
      </c>
      <c r="F498" s="4"/>
      <c r="G498" s="180">
        <f t="shared" si="7"/>
        <v>0</v>
      </c>
    </row>
    <row r="499" spans="1:7" s="181" customFormat="1" x14ac:dyDescent="0.35">
      <c r="A499" s="184"/>
      <c r="B499" s="172" t="s">
        <v>83</v>
      </c>
      <c r="C499" s="173" t="s">
        <v>918</v>
      </c>
      <c r="D499" s="177" t="s">
        <v>5</v>
      </c>
      <c r="E499" s="178">
        <v>100</v>
      </c>
      <c r="F499" s="4"/>
      <c r="G499" s="180">
        <f t="shared" si="7"/>
        <v>0</v>
      </c>
    </row>
    <row r="500" spans="1:7" s="181" customFormat="1" x14ac:dyDescent="0.35">
      <c r="A500" s="184"/>
      <c r="B500" s="172" t="s">
        <v>80</v>
      </c>
      <c r="C500" s="173" t="s">
        <v>893</v>
      </c>
      <c r="D500" s="177" t="s">
        <v>5</v>
      </c>
      <c r="E500" s="178">
        <v>100</v>
      </c>
      <c r="F500" s="4"/>
      <c r="G500" s="180">
        <f t="shared" si="7"/>
        <v>0</v>
      </c>
    </row>
    <row r="501" spans="1:7" s="181" customFormat="1" x14ac:dyDescent="0.35">
      <c r="A501" s="184"/>
      <c r="B501" s="172" t="s">
        <v>302</v>
      </c>
      <c r="C501" s="173" t="s">
        <v>897</v>
      </c>
      <c r="D501" s="177" t="s">
        <v>5</v>
      </c>
      <c r="E501" s="178">
        <v>100</v>
      </c>
      <c r="F501" s="4"/>
      <c r="G501" s="180">
        <f t="shared" si="7"/>
        <v>0</v>
      </c>
    </row>
    <row r="502" spans="1:7" s="181" customFormat="1" x14ac:dyDescent="0.35">
      <c r="A502" s="184"/>
      <c r="B502" s="172" t="s">
        <v>102</v>
      </c>
      <c r="C502" s="173" t="s">
        <v>882</v>
      </c>
      <c r="D502" s="177" t="s">
        <v>5</v>
      </c>
      <c r="E502" s="178">
        <v>200</v>
      </c>
      <c r="F502" s="4"/>
      <c r="G502" s="180">
        <f t="shared" si="7"/>
        <v>0</v>
      </c>
    </row>
    <row r="503" spans="1:7" s="181" customFormat="1" x14ac:dyDescent="0.35">
      <c r="A503" s="184"/>
      <c r="B503" s="172" t="s">
        <v>79</v>
      </c>
      <c r="C503" s="173" t="s">
        <v>883</v>
      </c>
      <c r="D503" s="177" t="s">
        <v>5</v>
      </c>
      <c r="E503" s="178">
        <v>100</v>
      </c>
      <c r="F503" s="4"/>
      <c r="G503" s="180">
        <f t="shared" si="7"/>
        <v>0</v>
      </c>
    </row>
    <row r="504" spans="1:7" s="181" customFormat="1" x14ac:dyDescent="0.35">
      <c r="A504" s="184"/>
      <c r="B504" s="172" t="s">
        <v>366</v>
      </c>
      <c r="C504" s="173" t="s">
        <v>919</v>
      </c>
      <c r="D504" s="177" t="s">
        <v>5</v>
      </c>
      <c r="E504" s="178">
        <v>100</v>
      </c>
      <c r="F504" s="4"/>
      <c r="G504" s="180">
        <f t="shared" si="7"/>
        <v>0</v>
      </c>
    </row>
    <row r="505" spans="1:7" s="181" customFormat="1" x14ac:dyDescent="0.35">
      <c r="A505" s="184"/>
      <c r="B505" s="172" t="s">
        <v>117</v>
      </c>
      <c r="C505" s="173" t="s">
        <v>884</v>
      </c>
      <c r="D505" s="177" t="s">
        <v>5</v>
      </c>
      <c r="E505" s="178">
        <v>100</v>
      </c>
      <c r="F505" s="4"/>
      <c r="G505" s="180">
        <f t="shared" si="7"/>
        <v>0</v>
      </c>
    </row>
    <row r="506" spans="1:7" s="181" customFormat="1" x14ac:dyDescent="0.35">
      <c r="A506" s="184"/>
      <c r="B506" s="172" t="s">
        <v>103</v>
      </c>
      <c r="C506" s="173" t="s">
        <v>885</v>
      </c>
      <c r="D506" s="177" t="s">
        <v>5</v>
      </c>
      <c r="E506" s="178">
        <v>100</v>
      </c>
      <c r="F506" s="4"/>
      <c r="G506" s="180">
        <f t="shared" si="7"/>
        <v>0</v>
      </c>
    </row>
    <row r="507" spans="1:7" s="181" customFormat="1" x14ac:dyDescent="0.35">
      <c r="A507" s="184"/>
      <c r="B507" s="172" t="s">
        <v>118</v>
      </c>
      <c r="C507" s="173" t="s">
        <v>886</v>
      </c>
      <c r="D507" s="177" t="s">
        <v>5</v>
      </c>
      <c r="E507" s="178">
        <v>60</v>
      </c>
      <c r="F507" s="4"/>
      <c r="G507" s="180">
        <f t="shared" si="7"/>
        <v>0</v>
      </c>
    </row>
    <row r="508" spans="1:7" s="181" customFormat="1" x14ac:dyDescent="0.35">
      <c r="A508" s="184"/>
      <c r="B508" s="172" t="s">
        <v>367</v>
      </c>
      <c r="C508" s="173" t="s">
        <v>920</v>
      </c>
      <c r="D508" s="177" t="s">
        <v>5</v>
      </c>
      <c r="E508" s="178">
        <v>60</v>
      </c>
      <c r="F508" s="4"/>
      <c r="G508" s="180">
        <f t="shared" si="7"/>
        <v>0</v>
      </c>
    </row>
    <row r="509" spans="1:7" s="181" customFormat="1" x14ac:dyDescent="0.35">
      <c r="A509" s="184"/>
      <c r="B509" s="172" t="s">
        <v>104</v>
      </c>
      <c r="C509" s="173" t="s">
        <v>887</v>
      </c>
      <c r="D509" s="177" t="s">
        <v>5</v>
      </c>
      <c r="E509" s="178">
        <v>60</v>
      </c>
      <c r="F509" s="4"/>
      <c r="G509" s="180">
        <f t="shared" si="7"/>
        <v>0</v>
      </c>
    </row>
    <row r="510" spans="1:7" s="181" customFormat="1" x14ac:dyDescent="0.35">
      <c r="A510" s="184"/>
      <c r="B510" s="172" t="s">
        <v>368</v>
      </c>
      <c r="C510" s="173" t="s">
        <v>921</v>
      </c>
      <c r="D510" s="177" t="s">
        <v>5</v>
      </c>
      <c r="E510" s="178">
        <v>30</v>
      </c>
      <c r="F510" s="4"/>
      <c r="G510" s="180">
        <f t="shared" si="7"/>
        <v>0</v>
      </c>
    </row>
    <row r="511" spans="1:7" s="181" customFormat="1" x14ac:dyDescent="0.35">
      <c r="A511" s="184"/>
      <c r="B511" s="172" t="s">
        <v>166</v>
      </c>
      <c r="C511" s="173" t="s">
        <v>922</v>
      </c>
      <c r="D511" s="177" t="s">
        <v>5</v>
      </c>
      <c r="E511" s="178">
        <v>30</v>
      </c>
      <c r="F511" s="4"/>
      <c r="G511" s="180">
        <f t="shared" si="7"/>
        <v>0</v>
      </c>
    </row>
    <row r="512" spans="1:7" s="181" customFormat="1" x14ac:dyDescent="0.35">
      <c r="A512" s="184"/>
      <c r="B512" s="172" t="s">
        <v>369</v>
      </c>
      <c r="C512" s="173" t="s">
        <v>923</v>
      </c>
      <c r="D512" s="177" t="s">
        <v>5</v>
      </c>
      <c r="E512" s="178">
        <v>30</v>
      </c>
      <c r="F512" s="4"/>
      <c r="G512" s="180">
        <f t="shared" si="7"/>
        <v>0</v>
      </c>
    </row>
    <row r="513" spans="1:7" s="181" customFormat="1" x14ac:dyDescent="0.35">
      <c r="A513" s="184"/>
      <c r="B513" s="172" t="s">
        <v>304</v>
      </c>
      <c r="C513" s="173" t="s">
        <v>904</v>
      </c>
      <c r="D513" s="177" t="s">
        <v>5</v>
      </c>
      <c r="E513" s="178">
        <v>30</v>
      </c>
      <c r="F513" s="4"/>
      <c r="G513" s="180">
        <f t="shared" si="7"/>
        <v>0</v>
      </c>
    </row>
    <row r="514" spans="1:7" s="181" customFormat="1" ht="23.25" x14ac:dyDescent="0.35">
      <c r="A514" s="184"/>
      <c r="B514" s="172" t="s">
        <v>370</v>
      </c>
      <c r="C514" s="173" t="s">
        <v>924</v>
      </c>
      <c r="D514" s="177" t="s">
        <v>6</v>
      </c>
      <c r="E514" s="178">
        <v>20</v>
      </c>
      <c r="F514" s="4"/>
      <c r="G514" s="180">
        <f t="shared" si="7"/>
        <v>0</v>
      </c>
    </row>
    <row r="515" spans="1:7" s="181" customFormat="1" ht="23.25" x14ac:dyDescent="0.35">
      <c r="A515" s="184"/>
      <c r="B515" s="172" t="s">
        <v>176</v>
      </c>
      <c r="C515" s="173" t="s">
        <v>925</v>
      </c>
      <c r="D515" s="177" t="s">
        <v>6</v>
      </c>
      <c r="E515" s="178">
        <v>20</v>
      </c>
      <c r="F515" s="4"/>
      <c r="G515" s="180">
        <f t="shared" si="7"/>
        <v>0</v>
      </c>
    </row>
    <row r="516" spans="1:7" s="181" customFormat="1" ht="23.25" x14ac:dyDescent="0.35">
      <c r="A516" s="184"/>
      <c r="B516" s="172" t="s">
        <v>163</v>
      </c>
      <c r="C516" s="173" t="s">
        <v>888</v>
      </c>
      <c r="D516" s="177" t="s">
        <v>6</v>
      </c>
      <c r="E516" s="178">
        <v>20</v>
      </c>
      <c r="F516" s="4"/>
      <c r="G516" s="180">
        <f t="shared" si="7"/>
        <v>0</v>
      </c>
    </row>
    <row r="517" spans="1:7" s="181" customFormat="1" ht="23.25" x14ac:dyDescent="0.35">
      <c r="A517" s="184"/>
      <c r="B517" s="172" t="s">
        <v>330</v>
      </c>
      <c r="C517" s="173" t="s">
        <v>908</v>
      </c>
      <c r="D517" s="177" t="s">
        <v>6</v>
      </c>
      <c r="E517" s="178">
        <v>20</v>
      </c>
      <c r="F517" s="4"/>
      <c r="G517" s="180">
        <f t="shared" si="7"/>
        <v>0</v>
      </c>
    </row>
    <row r="518" spans="1:7" s="181" customFormat="1" ht="23.25" x14ac:dyDescent="0.35">
      <c r="A518" s="184"/>
      <c r="B518" s="172" t="s">
        <v>331</v>
      </c>
      <c r="C518" s="173" t="s">
        <v>909</v>
      </c>
      <c r="D518" s="177" t="s">
        <v>6</v>
      </c>
      <c r="E518" s="178">
        <v>20</v>
      </c>
      <c r="F518" s="4"/>
      <c r="G518" s="180">
        <f t="shared" si="7"/>
        <v>0</v>
      </c>
    </row>
    <row r="519" spans="1:7" s="181" customFormat="1" ht="23.25" x14ac:dyDescent="0.35">
      <c r="A519" s="184"/>
      <c r="B519" s="172" t="s">
        <v>332</v>
      </c>
      <c r="C519" s="173" t="s">
        <v>910</v>
      </c>
      <c r="D519" s="177" t="s">
        <v>6</v>
      </c>
      <c r="E519" s="178">
        <v>20</v>
      </c>
      <c r="F519" s="4"/>
      <c r="G519" s="180">
        <f t="shared" si="7"/>
        <v>0</v>
      </c>
    </row>
    <row r="520" spans="1:7" x14ac:dyDescent="0.35">
      <c r="A520" s="189"/>
      <c r="B520" s="190"/>
      <c r="C520" s="191"/>
      <c r="D520" s="167"/>
      <c r="E520" s="168"/>
      <c r="F520" s="169"/>
      <c r="G520" s="170"/>
    </row>
    <row r="521" spans="1:7" s="181" customFormat="1" ht="81.400000000000006" x14ac:dyDescent="0.35">
      <c r="A521" s="176" t="str">
        <f>CONCATENATE($A$14,".",TEXT(COUNTA(A$15:A520)-COUNTIF(A$15:A520,"*.")-COUNTIF(A$15:A520,"*)")+1,0))</f>
        <v>1.51</v>
      </c>
      <c r="B521" s="172" t="s">
        <v>600</v>
      </c>
      <c r="C521" s="173" t="s">
        <v>926</v>
      </c>
      <c r="D521" s="177"/>
      <c r="E521" s="178"/>
      <c r="F521" s="179"/>
      <c r="G521" s="180"/>
    </row>
    <row r="522" spans="1:7" s="181" customFormat="1" x14ac:dyDescent="0.35">
      <c r="A522" s="176"/>
      <c r="B522" s="172" t="s">
        <v>545</v>
      </c>
      <c r="C522" s="173" t="s">
        <v>927</v>
      </c>
      <c r="D522" s="177"/>
      <c r="E522" s="178"/>
      <c r="F522" s="179"/>
      <c r="G522" s="180"/>
    </row>
    <row r="523" spans="1:7" s="181" customFormat="1" ht="23.25" x14ac:dyDescent="0.35">
      <c r="A523" s="184"/>
      <c r="B523" s="172" t="s">
        <v>119</v>
      </c>
      <c r="C523" s="173" t="s">
        <v>928</v>
      </c>
      <c r="D523" s="177"/>
      <c r="E523" s="178"/>
      <c r="F523" s="179"/>
      <c r="G523" s="180"/>
    </row>
    <row r="524" spans="1:7" s="181" customFormat="1" x14ac:dyDescent="0.35">
      <c r="A524" s="184"/>
      <c r="B524" s="172" t="s">
        <v>305</v>
      </c>
      <c r="C524" s="173" t="s">
        <v>929</v>
      </c>
      <c r="D524" s="177" t="s">
        <v>0</v>
      </c>
      <c r="E524" s="178">
        <v>6690</v>
      </c>
      <c r="F524" s="4"/>
      <c r="G524" s="186">
        <f t="shared" ref="G524:G536" si="8">ROUND(E524*F524,2)</f>
        <v>0</v>
      </c>
    </row>
    <row r="525" spans="1:7" s="181" customFormat="1" x14ac:dyDescent="0.35">
      <c r="A525" s="184"/>
      <c r="B525" s="172" t="s">
        <v>306</v>
      </c>
      <c r="C525" s="173" t="s">
        <v>930</v>
      </c>
      <c r="D525" s="177" t="s">
        <v>0</v>
      </c>
      <c r="E525" s="178">
        <v>5340</v>
      </c>
      <c r="F525" s="4"/>
      <c r="G525" s="186">
        <f t="shared" si="8"/>
        <v>0</v>
      </c>
    </row>
    <row r="526" spans="1:7" s="181" customFormat="1" x14ac:dyDescent="0.35">
      <c r="A526" s="184"/>
      <c r="B526" s="172" t="s">
        <v>307</v>
      </c>
      <c r="C526" s="173" t="s">
        <v>931</v>
      </c>
      <c r="D526" s="177" t="s">
        <v>0</v>
      </c>
      <c r="E526" s="178">
        <v>3240</v>
      </c>
      <c r="F526" s="4"/>
      <c r="G526" s="186">
        <f t="shared" si="8"/>
        <v>0</v>
      </c>
    </row>
    <row r="527" spans="1:7" s="181" customFormat="1" x14ac:dyDescent="0.35">
      <c r="A527" s="184"/>
      <c r="B527" s="172" t="s">
        <v>308</v>
      </c>
      <c r="C527" s="173" t="s">
        <v>932</v>
      </c>
      <c r="D527" s="177" t="s">
        <v>0</v>
      </c>
      <c r="E527" s="178">
        <v>2580</v>
      </c>
      <c r="F527" s="4"/>
      <c r="G527" s="186">
        <f t="shared" si="8"/>
        <v>0</v>
      </c>
    </row>
    <row r="528" spans="1:7" s="181" customFormat="1" x14ac:dyDescent="0.35">
      <c r="A528" s="184"/>
      <c r="B528" s="172" t="s">
        <v>372</v>
      </c>
      <c r="C528" s="173" t="s">
        <v>933</v>
      </c>
      <c r="D528" s="177" t="s">
        <v>0</v>
      </c>
      <c r="E528" s="178">
        <v>2250</v>
      </c>
      <c r="F528" s="4"/>
      <c r="G528" s="186">
        <f t="shared" si="8"/>
        <v>0</v>
      </c>
    </row>
    <row r="529" spans="1:7" s="181" customFormat="1" x14ac:dyDescent="0.35">
      <c r="A529" s="184"/>
      <c r="B529" s="172" t="s">
        <v>309</v>
      </c>
      <c r="C529" s="173" t="s">
        <v>934</v>
      </c>
      <c r="D529" s="177" t="s">
        <v>0</v>
      </c>
      <c r="E529" s="178">
        <v>2320</v>
      </c>
      <c r="F529" s="4"/>
      <c r="G529" s="186">
        <f t="shared" si="8"/>
        <v>0</v>
      </c>
    </row>
    <row r="530" spans="1:7" s="181" customFormat="1" x14ac:dyDescent="0.35">
      <c r="A530" s="184"/>
      <c r="B530" s="172" t="s">
        <v>371</v>
      </c>
      <c r="C530" s="173" t="s">
        <v>935</v>
      </c>
      <c r="D530" s="177" t="s">
        <v>0</v>
      </c>
      <c r="E530" s="178">
        <v>1450</v>
      </c>
      <c r="F530" s="4"/>
      <c r="G530" s="186">
        <f t="shared" si="8"/>
        <v>0</v>
      </c>
    </row>
    <row r="531" spans="1:7" s="181" customFormat="1" x14ac:dyDescent="0.35">
      <c r="A531" s="184"/>
      <c r="B531" s="172" t="s">
        <v>310</v>
      </c>
      <c r="C531" s="173" t="s">
        <v>936</v>
      </c>
      <c r="D531" s="177" t="s">
        <v>0</v>
      </c>
      <c r="E531" s="178">
        <v>950</v>
      </c>
      <c r="F531" s="4"/>
      <c r="G531" s="186">
        <f t="shared" si="8"/>
        <v>0</v>
      </c>
    </row>
    <row r="532" spans="1:7" s="181" customFormat="1" x14ac:dyDescent="0.35">
      <c r="A532" s="184"/>
      <c r="B532" s="172" t="s">
        <v>311</v>
      </c>
      <c r="C532" s="173" t="s">
        <v>937</v>
      </c>
      <c r="D532" s="177" t="s">
        <v>0</v>
      </c>
      <c r="E532" s="178">
        <v>920</v>
      </c>
      <c r="F532" s="4"/>
      <c r="G532" s="186">
        <f t="shared" si="8"/>
        <v>0</v>
      </c>
    </row>
    <row r="533" spans="1:7" s="181" customFormat="1" x14ac:dyDescent="0.35">
      <c r="A533" s="184"/>
      <c r="B533" s="172" t="s">
        <v>312</v>
      </c>
      <c r="C533" s="173" t="s">
        <v>938</v>
      </c>
      <c r="D533" s="177" t="s">
        <v>0</v>
      </c>
      <c r="E533" s="178">
        <v>1890</v>
      </c>
      <c r="F533" s="4"/>
      <c r="G533" s="186">
        <f t="shared" si="8"/>
        <v>0</v>
      </c>
    </row>
    <row r="534" spans="1:7" s="181" customFormat="1" x14ac:dyDescent="0.35">
      <c r="A534" s="184"/>
      <c r="B534" s="172" t="s">
        <v>313</v>
      </c>
      <c r="C534" s="173" t="s">
        <v>939</v>
      </c>
      <c r="D534" s="177" t="s">
        <v>0</v>
      </c>
      <c r="E534" s="178">
        <v>1040</v>
      </c>
      <c r="F534" s="4"/>
      <c r="G534" s="186">
        <f t="shared" si="8"/>
        <v>0</v>
      </c>
    </row>
    <row r="535" spans="1:7" s="181" customFormat="1" x14ac:dyDescent="0.35">
      <c r="A535" s="184"/>
      <c r="B535" s="172" t="s">
        <v>314</v>
      </c>
      <c r="C535" s="173" t="s">
        <v>940</v>
      </c>
      <c r="D535" s="177" t="s">
        <v>0</v>
      </c>
      <c r="E535" s="178">
        <v>660</v>
      </c>
      <c r="F535" s="4"/>
      <c r="G535" s="186">
        <f t="shared" si="8"/>
        <v>0</v>
      </c>
    </row>
    <row r="536" spans="1:7" s="181" customFormat="1" x14ac:dyDescent="0.35">
      <c r="A536" s="184"/>
      <c r="B536" s="198" t="s">
        <v>315</v>
      </c>
      <c r="C536" s="199" t="s">
        <v>941</v>
      </c>
      <c r="D536" s="177" t="s">
        <v>544</v>
      </c>
      <c r="E536" s="178">
        <v>600</v>
      </c>
      <c r="F536" s="4"/>
      <c r="G536" s="186">
        <f t="shared" si="8"/>
        <v>0</v>
      </c>
    </row>
    <row r="537" spans="1:7" s="181" customFormat="1" x14ac:dyDescent="0.35">
      <c r="A537" s="184"/>
      <c r="B537" s="172"/>
      <c r="C537" s="173"/>
      <c r="D537" s="177"/>
      <c r="E537" s="187"/>
      <c r="F537" s="179"/>
      <c r="G537" s="180"/>
    </row>
    <row r="538" spans="1:7" s="181" customFormat="1" ht="58.15" x14ac:dyDescent="0.35">
      <c r="A538" s="176" t="str">
        <f>CONCATENATE($A$14,".",TEXT(COUNTA(A$15:A537)-COUNTIF(A$15:A537,"*.")-COUNTIF(A$15:A537,"*)")+1,0))</f>
        <v>1.52</v>
      </c>
      <c r="B538" s="172" t="s">
        <v>601</v>
      </c>
      <c r="C538" s="173" t="s">
        <v>942</v>
      </c>
      <c r="D538" s="177"/>
      <c r="E538" s="178"/>
      <c r="F538" s="179"/>
      <c r="G538" s="180"/>
    </row>
    <row r="539" spans="1:7" s="181" customFormat="1" x14ac:dyDescent="0.35">
      <c r="A539" s="185"/>
      <c r="B539" s="172" t="s">
        <v>190</v>
      </c>
      <c r="C539" s="173" t="s">
        <v>943</v>
      </c>
      <c r="D539" s="177" t="s">
        <v>6</v>
      </c>
      <c r="E539" s="178">
        <v>1</v>
      </c>
      <c r="F539" s="4"/>
      <c r="G539" s="180">
        <f>ROUND(E539*F539,2)</f>
        <v>0</v>
      </c>
    </row>
    <row r="540" spans="1:7" s="181" customFormat="1" x14ac:dyDescent="0.35">
      <c r="A540" s="184"/>
      <c r="B540" s="172"/>
      <c r="C540" s="173"/>
      <c r="D540" s="177"/>
      <c r="E540" s="187"/>
      <c r="F540" s="179"/>
      <c r="G540" s="180"/>
    </row>
    <row r="541" spans="1:7" s="181" customFormat="1" ht="46.5" x14ac:dyDescent="0.35">
      <c r="A541" s="176" t="str">
        <f>CONCATENATE($A$14,".",TEXT(COUNTA(A$15:A540)-COUNTIF(A$15:A540,"*.")-COUNTIF(A$15:A540,"*)")+1,0))</f>
        <v>1.53</v>
      </c>
      <c r="B541" s="172" t="s">
        <v>602</v>
      </c>
      <c r="C541" s="173" t="s">
        <v>944</v>
      </c>
      <c r="D541" s="177" t="s">
        <v>6</v>
      </c>
      <c r="E541" s="178">
        <v>1</v>
      </c>
      <c r="F541" s="4"/>
      <c r="G541" s="180">
        <f>ROUND(E541*F541,2)</f>
        <v>0</v>
      </c>
    </row>
    <row r="542" spans="1:7" s="181" customFormat="1" x14ac:dyDescent="0.35">
      <c r="A542" s="188"/>
      <c r="B542" s="172"/>
      <c r="C542" s="173"/>
      <c r="D542" s="177"/>
      <c r="E542" s="178"/>
      <c r="F542" s="179"/>
      <c r="G542" s="180"/>
    </row>
    <row r="543" spans="1:7" s="181" customFormat="1" x14ac:dyDescent="0.35">
      <c r="A543" s="176" t="str">
        <f>CONCATENATE($A$14,".",TEXT(COUNTA(A$15:A542)-COUNTIF(A$15:A542,"*.")-COUNTIF(A$15:A542,"*)")+1,0))</f>
        <v>1.54</v>
      </c>
      <c r="B543" s="172" t="s">
        <v>603</v>
      </c>
      <c r="C543" s="173" t="s">
        <v>945</v>
      </c>
      <c r="D543" s="177"/>
      <c r="E543" s="178"/>
      <c r="F543" s="179"/>
      <c r="G543" s="180"/>
    </row>
    <row r="544" spans="1:7" s="181" customFormat="1" ht="23.25" x14ac:dyDescent="0.35">
      <c r="A544" s="184"/>
      <c r="B544" s="172" t="s">
        <v>106</v>
      </c>
      <c r="C544" s="173" t="s">
        <v>946</v>
      </c>
      <c r="D544" s="177"/>
      <c r="E544" s="178"/>
      <c r="F544" s="179"/>
      <c r="G544" s="180"/>
    </row>
    <row r="545" spans="1:7" s="181" customFormat="1" ht="23.25" x14ac:dyDescent="0.35">
      <c r="A545" s="184"/>
      <c r="B545" s="172" t="s">
        <v>107</v>
      </c>
      <c r="C545" s="173" t="s">
        <v>947</v>
      </c>
      <c r="D545" s="177"/>
      <c r="E545" s="178"/>
      <c r="F545" s="179"/>
      <c r="G545" s="180"/>
    </row>
    <row r="546" spans="1:7" s="181" customFormat="1" ht="23.25" x14ac:dyDescent="0.35">
      <c r="A546" s="184"/>
      <c r="B546" s="172" t="s">
        <v>488</v>
      </c>
      <c r="C546" s="173" t="s">
        <v>948</v>
      </c>
      <c r="D546" s="177"/>
      <c r="E546" s="178"/>
      <c r="F546" s="179"/>
      <c r="G546" s="180"/>
    </row>
    <row r="547" spans="1:7" s="181" customFormat="1" ht="23.25" x14ac:dyDescent="0.35">
      <c r="A547" s="184"/>
      <c r="B547" s="172" t="s">
        <v>108</v>
      </c>
      <c r="C547" s="173" t="s">
        <v>949</v>
      </c>
      <c r="D547" s="177" t="s">
        <v>6</v>
      </c>
      <c r="E547" s="178">
        <v>1</v>
      </c>
      <c r="F547" s="4"/>
      <c r="G547" s="180">
        <f>ROUND(E547*F547,2)</f>
        <v>0</v>
      </c>
    </row>
    <row r="548" spans="1:7" s="181" customFormat="1" x14ac:dyDescent="0.35">
      <c r="A548" s="184"/>
      <c r="B548" s="172"/>
      <c r="C548" s="173"/>
      <c r="D548" s="177"/>
      <c r="E548" s="187"/>
      <c r="F548" s="179"/>
      <c r="G548" s="180"/>
    </row>
    <row r="549" spans="1:7" s="181" customFormat="1" ht="34.9" x14ac:dyDescent="0.35">
      <c r="A549" s="176" t="str">
        <f>CONCATENATE($A$14,".",TEXT(COUNTA(A$15:A548)-COUNTIF(A$15:A548,"*.")-COUNTIF(A$15:A548,"*)")+1,0))</f>
        <v>1.55</v>
      </c>
      <c r="B549" s="172" t="s">
        <v>604</v>
      </c>
      <c r="C549" s="173" t="s">
        <v>950</v>
      </c>
      <c r="D549" s="177"/>
      <c r="E549" s="187"/>
      <c r="F549" s="179"/>
      <c r="G549" s="180"/>
    </row>
    <row r="550" spans="1:7" s="181" customFormat="1" ht="23.25" x14ac:dyDescent="0.35">
      <c r="A550" s="185"/>
      <c r="B550" s="172" t="s">
        <v>81</v>
      </c>
      <c r="C550" s="173" t="s">
        <v>951</v>
      </c>
      <c r="D550" s="177" t="s">
        <v>6</v>
      </c>
      <c r="E550" s="178">
        <v>1</v>
      </c>
      <c r="F550" s="4"/>
      <c r="G550" s="180">
        <f>ROUND(E550*F550,2)</f>
        <v>0</v>
      </c>
    </row>
    <row r="551" spans="1:7" s="181" customFormat="1" x14ac:dyDescent="0.35">
      <c r="A551" s="184"/>
      <c r="B551" s="172"/>
      <c r="C551" s="173"/>
      <c r="D551" s="177"/>
      <c r="E551" s="187"/>
      <c r="F551" s="179"/>
      <c r="G551" s="180"/>
    </row>
    <row r="552" spans="1:7" s="181" customFormat="1" x14ac:dyDescent="0.35">
      <c r="A552" s="176" t="str">
        <f>CONCATENATE($A$14,".",TEXT(COUNTA(A$15:A551)-COUNTIF(A$15:A551,"*.")-COUNTIF(A$15:A551,"*)")+1,0))</f>
        <v>1.56</v>
      </c>
      <c r="B552" s="200" t="s">
        <v>605</v>
      </c>
      <c r="C552" s="201" t="s">
        <v>952</v>
      </c>
      <c r="D552" s="177"/>
      <c r="E552" s="178"/>
      <c r="F552" s="179"/>
      <c r="G552" s="180"/>
    </row>
    <row r="553" spans="1:7" s="181" customFormat="1" x14ac:dyDescent="0.35">
      <c r="A553" s="188"/>
      <c r="B553" s="172" t="s">
        <v>135</v>
      </c>
      <c r="C553" s="173" t="s">
        <v>953</v>
      </c>
      <c r="D553" s="177"/>
      <c r="E553" s="178"/>
      <c r="F553" s="179"/>
      <c r="G553" s="180"/>
    </row>
    <row r="554" spans="1:7" s="181" customFormat="1" ht="23.25" x14ac:dyDescent="0.35">
      <c r="A554" s="188"/>
      <c r="B554" s="172" t="s">
        <v>131</v>
      </c>
      <c r="C554" s="173" t="s">
        <v>954</v>
      </c>
      <c r="D554" s="177"/>
      <c r="E554" s="178"/>
      <c r="F554" s="179"/>
      <c r="G554" s="180"/>
    </row>
    <row r="555" spans="1:7" s="181" customFormat="1" x14ac:dyDescent="0.35">
      <c r="A555" s="188"/>
      <c r="B555" s="172" t="s">
        <v>373</v>
      </c>
      <c r="C555" s="173" t="s">
        <v>955</v>
      </c>
      <c r="D555" s="177"/>
      <c r="E555" s="178"/>
      <c r="F555" s="179"/>
      <c r="G555" s="180"/>
    </row>
    <row r="556" spans="1:7" s="181" customFormat="1" x14ac:dyDescent="0.35">
      <c r="A556" s="188"/>
      <c r="B556" s="172" t="s">
        <v>374</v>
      </c>
      <c r="C556" s="173" t="s">
        <v>956</v>
      </c>
      <c r="D556" s="177"/>
      <c r="E556" s="178"/>
      <c r="F556" s="179"/>
      <c r="G556" s="180"/>
    </row>
    <row r="557" spans="1:7" s="181" customFormat="1" x14ac:dyDescent="0.35">
      <c r="A557" s="185"/>
      <c r="B557" s="172" t="s">
        <v>109</v>
      </c>
      <c r="C557" s="173" t="s">
        <v>957</v>
      </c>
      <c r="D557" s="177" t="s">
        <v>6</v>
      </c>
      <c r="E557" s="178">
        <v>1</v>
      </c>
      <c r="F557" s="4"/>
      <c r="G557" s="180">
        <f>ROUND(E557*F557,2)</f>
        <v>0</v>
      </c>
    </row>
    <row r="558" spans="1:7" s="181" customFormat="1" x14ac:dyDescent="0.35">
      <c r="A558" s="184"/>
      <c r="B558" s="172"/>
      <c r="C558" s="173"/>
      <c r="D558" s="177"/>
      <c r="E558" s="187"/>
      <c r="F558" s="179"/>
      <c r="G558" s="180"/>
    </row>
    <row r="559" spans="1:7" s="181" customFormat="1" ht="34.9" x14ac:dyDescent="0.35">
      <c r="A559" s="176" t="str">
        <f>CONCATENATE($A$14,".",TEXT(COUNTA(A$15:A558)-COUNTIF(A$15:A558,"*.")-COUNTIF(A$15:A558,"*)")+1,0))</f>
        <v>1.57</v>
      </c>
      <c r="B559" s="172" t="s">
        <v>606</v>
      </c>
      <c r="C559" s="173" t="s">
        <v>958</v>
      </c>
      <c r="D559" s="177" t="s">
        <v>6</v>
      </c>
      <c r="E559" s="178">
        <v>1</v>
      </c>
      <c r="F559" s="4"/>
      <c r="G559" s="180">
        <f>ROUND(E559*F559,2)</f>
        <v>0</v>
      </c>
    </row>
    <row r="560" spans="1:7" s="181" customFormat="1" x14ac:dyDescent="0.35">
      <c r="A560" s="184"/>
      <c r="B560" s="172"/>
      <c r="C560" s="173"/>
      <c r="D560" s="177"/>
      <c r="E560" s="187"/>
      <c r="F560" s="179"/>
      <c r="G560" s="180"/>
    </row>
    <row r="561" spans="1:7" s="181" customFormat="1" ht="23.25" x14ac:dyDescent="0.35">
      <c r="A561" s="176" t="str">
        <f>CONCATENATE($A$14,".",TEXT(COUNTA(A$15:A560)-COUNTIF(A$15:A560,"*.")-COUNTIF(A$15:A560,"*)")+1,0))</f>
        <v>1.58</v>
      </c>
      <c r="B561" s="172" t="s">
        <v>607</v>
      </c>
      <c r="C561" s="173" t="s">
        <v>959</v>
      </c>
      <c r="D561" s="177" t="s">
        <v>6</v>
      </c>
      <c r="E561" s="178">
        <v>1</v>
      </c>
      <c r="F561" s="4"/>
      <c r="G561" s="180">
        <f>ROUND(E561*F561,2)</f>
        <v>0</v>
      </c>
    </row>
    <row r="562" spans="1:7" s="181" customFormat="1" x14ac:dyDescent="0.35">
      <c r="A562" s="188"/>
      <c r="B562" s="172"/>
      <c r="C562" s="173"/>
      <c r="D562" s="177"/>
      <c r="E562" s="178"/>
      <c r="F562" s="179"/>
      <c r="G562" s="180"/>
    </row>
    <row r="563" spans="1:7" s="181" customFormat="1" ht="34.9" x14ac:dyDescent="0.35">
      <c r="A563" s="176" t="str">
        <f>CONCATENATE($A$14,".",TEXT(COUNTA(A$15:A562)-COUNTIF(A$15:A562,"*.")-COUNTIF(A$15:A562,"*)")+1,0))</f>
        <v>1.59</v>
      </c>
      <c r="B563" s="172" t="s">
        <v>608</v>
      </c>
      <c r="C563" s="173" t="s">
        <v>960</v>
      </c>
      <c r="D563" s="177" t="s">
        <v>6</v>
      </c>
      <c r="E563" s="178">
        <v>1</v>
      </c>
      <c r="F563" s="4"/>
      <c r="G563" s="180">
        <f>ROUND(E563*F563,2)</f>
        <v>0</v>
      </c>
    </row>
    <row r="564" spans="1:7" s="181" customFormat="1" x14ac:dyDescent="0.35">
      <c r="A564" s="184"/>
      <c r="B564" s="172"/>
      <c r="C564" s="173"/>
      <c r="D564" s="177"/>
      <c r="E564" s="178"/>
      <c r="F564" s="179"/>
      <c r="G564" s="180"/>
    </row>
    <row r="565" spans="1:7" s="181" customFormat="1" ht="46.5" x14ac:dyDescent="0.35">
      <c r="A565" s="176" t="str">
        <f>CONCATENATE($A$14,".",TEXT(COUNTA(A$15:A564)-COUNTIF(A$15:A564,"*.")-COUNTIF(A$15:A564,"*)")+1,0))</f>
        <v>1.60</v>
      </c>
      <c r="B565" s="182" t="s">
        <v>609</v>
      </c>
      <c r="C565" s="183" t="s">
        <v>961</v>
      </c>
      <c r="D565" s="177" t="s">
        <v>6</v>
      </c>
      <c r="E565" s="178">
        <v>1</v>
      </c>
      <c r="F565" s="4"/>
      <c r="G565" s="180">
        <f>ROUND(E565*F565,2)</f>
        <v>0</v>
      </c>
    </row>
    <row r="566" spans="1:7" s="181" customFormat="1" x14ac:dyDescent="0.35">
      <c r="A566" s="184"/>
      <c r="B566" s="172"/>
      <c r="C566" s="173"/>
      <c r="D566" s="177"/>
      <c r="E566" s="178"/>
      <c r="F566" s="179"/>
      <c r="G566" s="180"/>
    </row>
    <row r="567" spans="1:7" s="181" customFormat="1" ht="23.25" x14ac:dyDescent="0.35">
      <c r="A567" s="176" t="str">
        <f>CONCATENATE($A$14,".",TEXT(COUNTA(A$15:A566)-COUNTIF(A$15:A566,"*.")-COUNTIF(A$15:A566,"*)")+1,0))</f>
        <v>1.61</v>
      </c>
      <c r="B567" s="182" t="s">
        <v>610</v>
      </c>
      <c r="C567" s="183" t="s">
        <v>962</v>
      </c>
      <c r="D567" s="177" t="s">
        <v>6</v>
      </c>
      <c r="E567" s="178">
        <v>1</v>
      </c>
      <c r="F567" s="4"/>
      <c r="G567" s="180">
        <f>ROUND(E567*F567,2)</f>
        <v>0</v>
      </c>
    </row>
    <row r="568" spans="1:7" s="181" customFormat="1" x14ac:dyDescent="0.35">
      <c r="A568" s="184"/>
      <c r="B568" s="172"/>
      <c r="C568" s="173"/>
      <c r="D568" s="177"/>
      <c r="E568" s="178"/>
      <c r="F568" s="179"/>
      <c r="G568" s="180"/>
    </row>
    <row r="569" spans="1:7" s="181" customFormat="1" ht="34.9" x14ac:dyDescent="0.35">
      <c r="A569" s="176" t="str">
        <f>CONCATENATE($A$14,".",TEXT(COUNTA(A$15:A568)-COUNTIF(A$15:A568,"*.")-COUNTIF(A$15:A568,"*)")+1,0))</f>
        <v>1.62</v>
      </c>
      <c r="B569" s="202" t="s">
        <v>611</v>
      </c>
      <c r="C569" s="203" t="s">
        <v>963</v>
      </c>
      <c r="D569" s="177" t="s">
        <v>6</v>
      </c>
      <c r="E569" s="178">
        <v>1</v>
      </c>
      <c r="F569" s="4"/>
      <c r="G569" s="180">
        <f>ROUND(E569*F569,2)</f>
        <v>0</v>
      </c>
    </row>
    <row r="570" spans="1:7" s="181" customFormat="1" x14ac:dyDescent="0.35">
      <c r="A570" s="184"/>
      <c r="B570" s="172"/>
      <c r="C570" s="173"/>
      <c r="D570" s="177"/>
      <c r="E570" s="178"/>
      <c r="F570" s="179"/>
      <c r="G570" s="180"/>
    </row>
    <row r="571" spans="1:7" s="181" customFormat="1" ht="34.9" x14ac:dyDescent="0.35">
      <c r="A571" s="176" t="str">
        <f>CONCATENATE($A$14,".",TEXT(COUNTA(A$15:A570)-COUNTIF(A$15:A570,"*.")-COUNTIF(A$15:A570,"*)")+1,0))</f>
        <v>1.63</v>
      </c>
      <c r="B571" s="172" t="s">
        <v>612</v>
      </c>
      <c r="C571" s="173" t="s">
        <v>964</v>
      </c>
      <c r="D571" s="177" t="s">
        <v>6</v>
      </c>
      <c r="E571" s="178">
        <v>1</v>
      </c>
      <c r="F571" s="4"/>
      <c r="G571" s="180">
        <f>ROUND(E571*F571,2)</f>
        <v>0</v>
      </c>
    </row>
    <row r="572" spans="1:7" s="181" customFormat="1" x14ac:dyDescent="0.35">
      <c r="A572" s="184"/>
      <c r="B572" s="172"/>
      <c r="C572" s="173"/>
      <c r="D572" s="177"/>
      <c r="E572" s="178"/>
      <c r="F572" s="179"/>
      <c r="G572" s="180"/>
    </row>
    <row r="573" spans="1:7" s="181" customFormat="1" ht="69.75" x14ac:dyDescent="0.35">
      <c r="A573" s="176" t="str">
        <f>CONCATENATE($A$14,".",TEXT(COUNTA(A$15:A572)-COUNTIF(A$15:A572,"*.")-COUNTIF(A$15:A572,"*)")+1,0))</f>
        <v>1.64</v>
      </c>
      <c r="B573" s="202" t="s">
        <v>613</v>
      </c>
      <c r="C573" s="203" t="s">
        <v>965</v>
      </c>
      <c r="D573" s="177" t="s">
        <v>6</v>
      </c>
      <c r="E573" s="178">
        <v>1</v>
      </c>
      <c r="F573" s="4"/>
      <c r="G573" s="180">
        <f>ROUND(E573*F573,2)</f>
        <v>0</v>
      </c>
    </row>
    <row r="574" spans="1:7" x14ac:dyDescent="0.35">
      <c r="A574" s="189"/>
      <c r="B574" s="172"/>
      <c r="C574" s="173"/>
      <c r="D574" s="167"/>
      <c r="E574" s="204"/>
      <c r="F574" s="169"/>
      <c r="G574" s="170"/>
    </row>
    <row r="575" spans="1:7" x14ac:dyDescent="0.35">
      <c r="A575" s="152"/>
      <c r="B575" s="153" t="str">
        <f>$B$8</f>
        <v>OGREVANJE</v>
      </c>
      <c r="C575" s="153" t="str">
        <f>$C$8</f>
        <v>HEATING</v>
      </c>
      <c r="D575" s="154"/>
      <c r="E575" s="155"/>
      <c r="F575" s="156"/>
      <c r="G575" s="205">
        <f>SUM(G13:G574)</f>
        <v>0</v>
      </c>
    </row>
  </sheetData>
  <sheetProtection algorithmName="SHA-512" hashValue="8m11g60y3pTdlFpadj2V2xFN9y+FnMbDbhCYCeYaMcxuwwR/Xb4uPPHzFMOPnGb39Yuv04zLKDu9/fzKhcLeOg==" saltValue="h9rDAoXjvX2xwwmvYbzwv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BBC29-0754-4943-A837-8A7680BACD93}">
  <sheetPr codeName="List7">
    <pageSetUpPr fitToPage="1"/>
  </sheetPr>
  <dimension ref="A1:J487"/>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5" t="s">
        <v>8</v>
      </c>
      <c r="B1" s="36" t="str">
        <f>'0_Osebe'!$B$1</f>
        <v>UNIVERZA V LJUBLJANI</v>
      </c>
      <c r="C1" s="36" t="str">
        <f>'0_Osebe'!$C$1</f>
        <v>UNIVERSITY IN LJUBLJANA</v>
      </c>
      <c r="D1" s="53"/>
      <c r="E1" s="56"/>
      <c r="F1" s="56"/>
    </row>
    <row r="2" spans="1:7" x14ac:dyDescent="0.35">
      <c r="A2" s="35"/>
      <c r="B2" s="39"/>
      <c r="C2" s="39"/>
      <c r="D2" s="53"/>
      <c r="E2" s="56"/>
      <c r="F2" s="56"/>
    </row>
    <row r="3" spans="1:7" x14ac:dyDescent="0.35">
      <c r="A3" s="35" t="s">
        <v>11</v>
      </c>
      <c r="B3" s="36" t="str">
        <f>'0_Osebe'!$B$3</f>
        <v>Fakulteta za strojništvo</v>
      </c>
      <c r="C3" s="36" t="str">
        <f>'0_Osebe'!$C$3</f>
        <v>Faculty of Mechanical Engineering</v>
      </c>
      <c r="D3" s="53"/>
      <c r="E3" s="56"/>
      <c r="F3" s="56"/>
    </row>
    <row r="4" spans="1:7" x14ac:dyDescent="0.35">
      <c r="A4" s="35" t="s">
        <v>10</v>
      </c>
      <c r="B4" s="36" t="str">
        <f>'0_Osebe'!$B$4</f>
        <v>STAVBA FAKULTETE</v>
      </c>
      <c r="C4" s="36" t="str">
        <f>'0_Osebe'!$C$4</f>
        <v>FACULTY BUILDING</v>
      </c>
      <c r="D4" s="53"/>
      <c r="E4" s="56"/>
      <c r="F4" s="56"/>
    </row>
    <row r="5" spans="1:7" s="136" customFormat="1" ht="11.65" x14ac:dyDescent="0.35">
      <c r="A5" s="35"/>
      <c r="B5" s="39"/>
      <c r="C5" s="39"/>
      <c r="D5" s="133"/>
      <c r="E5" s="134"/>
      <c r="F5" s="133"/>
      <c r="G5" s="135"/>
    </row>
    <row r="6" spans="1:7" x14ac:dyDescent="0.35">
      <c r="A6" s="137"/>
      <c r="B6" s="138"/>
      <c r="C6" s="138"/>
      <c r="D6" s="96"/>
      <c r="E6" s="95"/>
      <c r="F6" s="53"/>
      <c r="G6" s="95"/>
    </row>
    <row r="7" spans="1:7" x14ac:dyDescent="0.35">
      <c r="A7" s="139" t="s">
        <v>538</v>
      </c>
      <c r="B7" s="36" t="s">
        <v>72</v>
      </c>
      <c r="C7" s="36" t="s">
        <v>1245</v>
      </c>
      <c r="D7" s="140"/>
      <c r="E7" s="141"/>
      <c r="F7" s="142"/>
      <c r="G7" s="143"/>
    </row>
    <row r="8" spans="1:7" x14ac:dyDescent="0.35">
      <c r="A8" s="144" t="s">
        <v>396</v>
      </c>
      <c r="B8" s="145" t="s">
        <v>141</v>
      </c>
      <c r="C8" s="145" t="s">
        <v>1146</v>
      </c>
      <c r="D8" s="140"/>
      <c r="E8" s="141"/>
      <c r="F8" s="142"/>
      <c r="G8" s="146">
        <f>G487</f>
        <v>0</v>
      </c>
    </row>
    <row r="9" spans="1:7" x14ac:dyDescent="0.35">
      <c r="A9" s="35"/>
      <c r="B9" s="39"/>
      <c r="C9" s="39"/>
      <c r="D9" s="147"/>
      <c r="E9" s="95"/>
      <c r="F9" s="53"/>
      <c r="G9" s="95"/>
    </row>
    <row r="10" spans="1:7" x14ac:dyDescent="0.35">
      <c r="A10" s="126" t="s">
        <v>1240</v>
      </c>
      <c r="B10" s="39"/>
      <c r="C10" s="39"/>
      <c r="D10" s="147"/>
      <c r="E10" s="95"/>
      <c r="F10" s="53"/>
      <c r="G10" s="95"/>
    </row>
    <row r="11" spans="1:7" x14ac:dyDescent="0.35">
      <c r="A11" s="148"/>
      <c r="B11" s="36"/>
      <c r="C11" s="36"/>
      <c r="D11" s="149"/>
      <c r="E11" s="150"/>
      <c r="F11" s="151"/>
      <c r="G11" s="150"/>
    </row>
    <row r="12" spans="1:7" x14ac:dyDescent="0.35">
      <c r="A12" s="152" t="s">
        <v>1</v>
      </c>
      <c r="B12" s="153" t="s">
        <v>2</v>
      </c>
      <c r="C12" s="153" t="s">
        <v>1243</v>
      </c>
      <c r="D12" s="154" t="s">
        <v>37</v>
      </c>
      <c r="E12" s="155" t="s">
        <v>3</v>
      </c>
      <c r="F12" s="156" t="s">
        <v>36</v>
      </c>
      <c r="G12" s="157" t="s">
        <v>4</v>
      </c>
    </row>
    <row r="13" spans="1:7" x14ac:dyDescent="0.35">
      <c r="A13" s="158"/>
      <c r="B13" s="159"/>
      <c r="C13" s="160"/>
      <c r="D13" s="161"/>
      <c r="E13" s="162"/>
      <c r="F13" s="163"/>
      <c r="G13" s="164"/>
    </row>
    <row r="14" spans="1:7" x14ac:dyDescent="0.35">
      <c r="A14" s="165" t="s">
        <v>540</v>
      </c>
      <c r="B14" s="166" t="str">
        <f>$B$8</f>
        <v>HLAJENJE</v>
      </c>
      <c r="C14" s="166" t="str">
        <f>$C$8</f>
        <v>REFRIGERATION</v>
      </c>
      <c r="D14" s="167"/>
      <c r="E14" s="168"/>
      <c r="F14" s="169"/>
      <c r="G14" s="170"/>
    </row>
    <row r="15" spans="1:7" x14ac:dyDescent="0.35">
      <c r="A15" s="171"/>
      <c r="B15" s="172"/>
      <c r="C15" s="173"/>
      <c r="D15" s="167"/>
      <c r="E15" s="168"/>
      <c r="F15" s="169"/>
      <c r="G15" s="170"/>
    </row>
    <row r="16" spans="1:7" ht="23.25" x14ac:dyDescent="0.35">
      <c r="A16" s="171"/>
      <c r="B16" s="174" t="s">
        <v>547</v>
      </c>
      <c r="C16" s="175" t="s">
        <v>668</v>
      </c>
      <c r="D16" s="167"/>
      <c r="E16" s="168"/>
      <c r="F16" s="169"/>
      <c r="G16" s="170"/>
    </row>
    <row r="17" spans="1:7" x14ac:dyDescent="0.35">
      <c r="A17" s="171"/>
      <c r="B17" s="172"/>
      <c r="C17" s="173"/>
      <c r="D17" s="167"/>
      <c r="E17" s="168"/>
      <c r="F17" s="169"/>
      <c r="G17" s="170"/>
    </row>
    <row r="18" spans="1:7" ht="69.75" x14ac:dyDescent="0.35">
      <c r="A18" s="176" t="str">
        <f>CONCATENATE($A$14,".",TEXT(COUNTA(A$15:A17)-COUNTIF(A$15:A17,"*.")-COUNTIF(A$15:A17,"*)")+1,0))</f>
        <v>2.1</v>
      </c>
      <c r="B18" s="172" t="s">
        <v>552</v>
      </c>
      <c r="C18" s="173" t="s">
        <v>966</v>
      </c>
      <c r="D18" s="177"/>
      <c r="E18" s="178"/>
      <c r="F18" s="179"/>
      <c r="G18" s="180"/>
    </row>
    <row r="19" spans="1:7" x14ac:dyDescent="0.35">
      <c r="A19" s="192"/>
      <c r="B19" s="182" t="s">
        <v>391</v>
      </c>
      <c r="C19" s="183" t="s">
        <v>967</v>
      </c>
      <c r="D19" s="177"/>
      <c r="E19" s="178"/>
      <c r="F19" s="179"/>
      <c r="G19" s="180"/>
    </row>
    <row r="20" spans="1:7" s="181" customFormat="1" ht="13.9" x14ac:dyDescent="0.35">
      <c r="A20" s="184"/>
      <c r="B20" s="172" t="s">
        <v>230</v>
      </c>
      <c r="C20" s="173" t="s">
        <v>697</v>
      </c>
      <c r="D20" s="177"/>
      <c r="E20" s="178"/>
      <c r="F20" s="179"/>
      <c r="G20" s="180"/>
    </row>
    <row r="21" spans="1:7" s="181" customFormat="1" ht="34.9" x14ac:dyDescent="0.35">
      <c r="A21" s="184"/>
      <c r="B21" s="172" t="s">
        <v>259</v>
      </c>
      <c r="C21" s="173" t="s">
        <v>698</v>
      </c>
      <c r="D21" s="177"/>
      <c r="E21" s="178"/>
      <c r="F21" s="179"/>
      <c r="G21" s="180"/>
    </row>
    <row r="22" spans="1:7" s="181" customFormat="1" ht="23.25" x14ac:dyDescent="0.35">
      <c r="A22" s="184"/>
      <c r="B22" s="172" t="s">
        <v>231</v>
      </c>
      <c r="C22" s="173" t="s">
        <v>699</v>
      </c>
      <c r="D22" s="177"/>
      <c r="E22" s="178"/>
      <c r="F22" s="179"/>
      <c r="G22" s="180"/>
    </row>
    <row r="23" spans="1:7" s="181" customFormat="1" ht="46.5" x14ac:dyDescent="0.35">
      <c r="A23" s="184"/>
      <c r="B23" s="172" t="s">
        <v>261</v>
      </c>
      <c r="C23" s="173" t="s">
        <v>700</v>
      </c>
      <c r="D23" s="177"/>
      <c r="E23" s="178"/>
      <c r="F23" s="179"/>
      <c r="G23" s="180"/>
    </row>
    <row r="24" spans="1:7" s="181" customFormat="1" ht="23.25" x14ac:dyDescent="0.35">
      <c r="A24" s="184"/>
      <c r="B24" s="172" t="s">
        <v>232</v>
      </c>
      <c r="C24" s="173" t="s">
        <v>701</v>
      </c>
      <c r="D24" s="177"/>
      <c r="E24" s="178"/>
      <c r="F24" s="179"/>
      <c r="G24" s="180"/>
    </row>
    <row r="25" spans="1:7" s="181" customFormat="1" ht="69.75" x14ac:dyDescent="0.35">
      <c r="A25" s="184"/>
      <c r="B25" s="172" t="s">
        <v>233</v>
      </c>
      <c r="C25" s="173" t="s">
        <v>702</v>
      </c>
      <c r="D25" s="177"/>
      <c r="E25" s="178"/>
      <c r="F25" s="179"/>
      <c r="G25" s="180"/>
    </row>
    <row r="26" spans="1:7" s="181" customFormat="1" x14ac:dyDescent="0.35">
      <c r="A26" s="184"/>
      <c r="B26" s="172" t="s">
        <v>234</v>
      </c>
      <c r="C26" s="173" t="s">
        <v>703</v>
      </c>
      <c r="D26" s="177"/>
      <c r="E26" s="178"/>
      <c r="F26" s="179"/>
      <c r="G26" s="180"/>
    </row>
    <row r="27" spans="1:7" s="181" customFormat="1" ht="81.400000000000006" x14ac:dyDescent="0.35">
      <c r="A27" s="184"/>
      <c r="B27" s="172" t="s">
        <v>553</v>
      </c>
      <c r="C27" s="173" t="s">
        <v>704</v>
      </c>
      <c r="D27" s="177"/>
      <c r="E27" s="178"/>
      <c r="F27" s="179"/>
      <c r="G27" s="180"/>
    </row>
    <row r="28" spans="1:7" s="181" customFormat="1" x14ac:dyDescent="0.35">
      <c r="A28" s="184"/>
      <c r="B28" s="172" t="s">
        <v>375</v>
      </c>
      <c r="C28" s="173" t="s">
        <v>968</v>
      </c>
      <c r="D28" s="177" t="s">
        <v>6</v>
      </c>
      <c r="E28" s="178">
        <v>1</v>
      </c>
      <c r="F28" s="4"/>
      <c r="G28" s="180">
        <f>ROUND(E28*F28,2)</f>
        <v>0</v>
      </c>
    </row>
    <row r="29" spans="1:7" x14ac:dyDescent="0.35">
      <c r="A29" s="189"/>
      <c r="B29" s="172"/>
      <c r="C29" s="173"/>
      <c r="D29" s="167"/>
      <c r="E29" s="168"/>
      <c r="F29" s="169"/>
      <c r="G29" s="186"/>
    </row>
    <row r="30" spans="1:7" s="181" customFormat="1" ht="81.400000000000006" x14ac:dyDescent="0.35">
      <c r="A30" s="176" t="str">
        <f>CONCATENATE($A$14,".",TEXT(COUNTA(A$15:A29)-COUNTIF(A$15:A29,"*.")-COUNTIF(A$15:A29,"*)")+1,0))</f>
        <v>2.2</v>
      </c>
      <c r="B30" s="172" t="s">
        <v>554</v>
      </c>
      <c r="C30" s="173" t="s">
        <v>706</v>
      </c>
      <c r="D30" s="177"/>
      <c r="E30" s="178"/>
      <c r="F30" s="179"/>
      <c r="G30" s="180"/>
    </row>
    <row r="31" spans="1:7" s="181" customFormat="1" x14ac:dyDescent="0.35">
      <c r="A31" s="188"/>
      <c r="B31" s="172" t="s">
        <v>391</v>
      </c>
      <c r="C31" s="173" t="s">
        <v>967</v>
      </c>
      <c r="D31" s="177"/>
      <c r="E31" s="178"/>
      <c r="F31" s="179"/>
      <c r="G31" s="180"/>
    </row>
    <row r="32" spans="1:7" s="181" customFormat="1" ht="23.25" x14ac:dyDescent="0.35">
      <c r="A32" s="188"/>
      <c r="B32" s="172" t="s">
        <v>267</v>
      </c>
      <c r="C32" s="173" t="s">
        <v>707</v>
      </c>
      <c r="D32" s="177"/>
      <c r="E32" s="178"/>
      <c r="F32" s="179"/>
      <c r="G32" s="180"/>
    </row>
    <row r="33" spans="1:7" s="181" customFormat="1" ht="23.25" x14ac:dyDescent="0.35">
      <c r="A33" s="188"/>
      <c r="B33" s="172" t="s">
        <v>268</v>
      </c>
      <c r="C33" s="173" t="s">
        <v>708</v>
      </c>
      <c r="D33" s="177"/>
      <c r="E33" s="178"/>
      <c r="F33" s="179"/>
      <c r="G33" s="180"/>
    </row>
    <row r="34" spans="1:7" s="181" customFormat="1" ht="58.15" x14ac:dyDescent="0.35">
      <c r="A34" s="188"/>
      <c r="B34" s="172" t="s">
        <v>265</v>
      </c>
      <c r="C34" s="173" t="s">
        <v>709</v>
      </c>
      <c r="D34" s="177"/>
      <c r="E34" s="178"/>
      <c r="F34" s="179"/>
      <c r="G34" s="180"/>
    </row>
    <row r="35" spans="1:7" s="181" customFormat="1" ht="58.15" x14ac:dyDescent="0.35">
      <c r="A35" s="188"/>
      <c r="B35" s="172" t="s">
        <v>266</v>
      </c>
      <c r="C35" s="173" t="s">
        <v>710</v>
      </c>
      <c r="D35" s="177"/>
      <c r="E35" s="178"/>
      <c r="F35" s="179"/>
      <c r="G35" s="180"/>
    </row>
    <row r="36" spans="1:7" s="181" customFormat="1" ht="34.9" x14ac:dyDescent="0.35">
      <c r="A36" s="188"/>
      <c r="B36" s="172" t="s">
        <v>96</v>
      </c>
      <c r="C36" s="173" t="s">
        <v>711</v>
      </c>
      <c r="D36" s="177"/>
      <c r="E36" s="178"/>
      <c r="F36" s="179"/>
      <c r="G36" s="180"/>
    </row>
    <row r="37" spans="1:7" s="181" customFormat="1" x14ac:dyDescent="0.35">
      <c r="A37" s="184"/>
      <c r="B37" s="172" t="s">
        <v>377</v>
      </c>
      <c r="C37" s="173" t="s">
        <v>969</v>
      </c>
      <c r="D37" s="177" t="s">
        <v>6</v>
      </c>
      <c r="E37" s="178">
        <v>2</v>
      </c>
      <c r="F37" s="4"/>
      <c r="G37" s="180">
        <f>ROUND(E37*F37,2)</f>
        <v>0</v>
      </c>
    </row>
    <row r="38" spans="1:7" s="181" customFormat="1" x14ac:dyDescent="0.35">
      <c r="A38" s="184"/>
      <c r="B38" s="172"/>
      <c r="C38" s="173"/>
      <c r="D38" s="177"/>
      <c r="E38" s="178"/>
      <c r="F38" s="179"/>
      <c r="G38" s="180"/>
    </row>
    <row r="39" spans="1:7" s="181" customFormat="1" ht="81.400000000000006" x14ac:dyDescent="0.35">
      <c r="A39" s="176" t="str">
        <f>CONCATENATE($A$14,".",TEXT(COUNTA(A$15:A38)-COUNTIF(A$15:A38,"*.")-COUNTIF(A$15:A38,"*)")+1,0))</f>
        <v>2.3</v>
      </c>
      <c r="B39" s="172" t="s">
        <v>554</v>
      </c>
      <c r="C39" s="173" t="s">
        <v>706</v>
      </c>
      <c r="D39" s="177"/>
      <c r="E39" s="178"/>
      <c r="F39" s="179"/>
      <c r="G39" s="180"/>
    </row>
    <row r="40" spans="1:7" s="181" customFormat="1" x14ac:dyDescent="0.35">
      <c r="A40" s="188"/>
      <c r="B40" s="182" t="s">
        <v>391</v>
      </c>
      <c r="C40" s="183" t="s">
        <v>967</v>
      </c>
      <c r="D40" s="177"/>
      <c r="E40" s="178"/>
      <c r="F40" s="179"/>
      <c r="G40" s="180"/>
    </row>
    <row r="41" spans="1:7" s="181" customFormat="1" ht="23.25" x14ac:dyDescent="0.35">
      <c r="A41" s="188"/>
      <c r="B41" s="190" t="s">
        <v>276</v>
      </c>
      <c r="C41" s="191" t="s">
        <v>713</v>
      </c>
      <c r="D41" s="177"/>
      <c r="E41" s="178"/>
      <c r="F41" s="179"/>
      <c r="G41" s="180"/>
    </row>
    <row r="42" spans="1:7" s="181" customFormat="1" ht="23.25" x14ac:dyDescent="0.35">
      <c r="A42" s="188"/>
      <c r="B42" s="190" t="s">
        <v>376</v>
      </c>
      <c r="C42" s="191" t="s">
        <v>970</v>
      </c>
      <c r="D42" s="177"/>
      <c r="E42" s="178"/>
      <c r="F42" s="179"/>
      <c r="G42" s="180"/>
    </row>
    <row r="43" spans="1:7" s="181" customFormat="1" ht="58.15" x14ac:dyDescent="0.35">
      <c r="A43" s="188"/>
      <c r="B43" s="172" t="s">
        <v>265</v>
      </c>
      <c r="C43" s="173" t="s">
        <v>709</v>
      </c>
      <c r="D43" s="177"/>
      <c r="E43" s="178"/>
      <c r="F43" s="179"/>
      <c r="G43" s="180"/>
    </row>
    <row r="44" spans="1:7" s="181" customFormat="1" ht="58.15" x14ac:dyDescent="0.35">
      <c r="A44" s="188"/>
      <c r="B44" s="172" t="s">
        <v>266</v>
      </c>
      <c r="C44" s="173" t="s">
        <v>710</v>
      </c>
      <c r="D44" s="177"/>
      <c r="E44" s="178"/>
      <c r="F44" s="179"/>
      <c r="G44" s="180"/>
    </row>
    <row r="45" spans="1:7" s="181" customFormat="1" ht="34.9" x14ac:dyDescent="0.35">
      <c r="A45" s="188"/>
      <c r="B45" s="172" t="s">
        <v>96</v>
      </c>
      <c r="C45" s="173" t="s">
        <v>711</v>
      </c>
      <c r="D45" s="177"/>
      <c r="E45" s="178"/>
      <c r="F45" s="179"/>
      <c r="G45" s="180"/>
    </row>
    <row r="46" spans="1:7" s="181" customFormat="1" x14ac:dyDescent="0.35">
      <c r="A46" s="184"/>
      <c r="B46" s="172" t="s">
        <v>377</v>
      </c>
      <c r="C46" s="173" t="s">
        <v>969</v>
      </c>
      <c r="D46" s="177" t="s">
        <v>6</v>
      </c>
      <c r="E46" s="178">
        <v>2</v>
      </c>
      <c r="F46" s="4"/>
      <c r="G46" s="180">
        <f>ROUND(E46*F46,2)</f>
        <v>0</v>
      </c>
    </row>
    <row r="47" spans="1:7" s="181" customFormat="1" x14ac:dyDescent="0.35">
      <c r="A47" s="184"/>
      <c r="B47" s="172"/>
      <c r="C47" s="173"/>
      <c r="D47" s="177"/>
      <c r="E47" s="178"/>
      <c r="F47" s="179"/>
      <c r="G47" s="180"/>
    </row>
    <row r="48" spans="1:7" s="181" customFormat="1" ht="69.75" x14ac:dyDescent="0.35">
      <c r="A48" s="176" t="str">
        <f>CONCATENATE($A$14,".",TEXT(COUNTA(A$15:A47)-COUNTIF(A$15:A47,"*.")-COUNTIF(A$15:A47,"*)")+1,0))</f>
        <v>2.4</v>
      </c>
      <c r="B48" s="172" t="s">
        <v>614</v>
      </c>
      <c r="C48" s="173" t="s">
        <v>971</v>
      </c>
      <c r="D48" s="177"/>
      <c r="E48" s="178"/>
      <c r="F48" s="179"/>
      <c r="G48" s="180"/>
    </row>
    <row r="49" spans="1:7" s="181" customFormat="1" ht="46.5" x14ac:dyDescent="0.35">
      <c r="A49" s="185"/>
      <c r="B49" s="172" t="s">
        <v>235</v>
      </c>
      <c r="C49" s="173" t="s">
        <v>716</v>
      </c>
      <c r="D49" s="177"/>
      <c r="E49" s="178"/>
      <c r="F49" s="179"/>
      <c r="G49" s="180"/>
    </row>
    <row r="50" spans="1:7" s="181" customFormat="1" ht="23.25" x14ac:dyDescent="0.35">
      <c r="A50" s="185"/>
      <c r="B50" s="172" t="s">
        <v>378</v>
      </c>
      <c r="C50" s="173" t="s">
        <v>972</v>
      </c>
      <c r="D50" s="177"/>
      <c r="E50" s="178"/>
      <c r="F50" s="179"/>
      <c r="G50" s="180"/>
    </row>
    <row r="51" spans="1:7" s="181" customFormat="1" x14ac:dyDescent="0.35">
      <c r="A51" s="185"/>
      <c r="B51" s="172" t="s">
        <v>244</v>
      </c>
      <c r="C51" s="173" t="s">
        <v>718</v>
      </c>
      <c r="D51" s="177"/>
      <c r="E51" s="178"/>
      <c r="F51" s="179"/>
      <c r="G51" s="180"/>
    </row>
    <row r="52" spans="1:7" s="181" customFormat="1" x14ac:dyDescent="0.35">
      <c r="A52" s="185"/>
      <c r="B52" s="172" t="s">
        <v>236</v>
      </c>
      <c r="C52" s="173" t="s">
        <v>719</v>
      </c>
      <c r="D52" s="177"/>
      <c r="E52" s="178"/>
      <c r="F52" s="179"/>
      <c r="G52" s="180"/>
    </row>
    <row r="53" spans="1:7" s="181" customFormat="1" x14ac:dyDescent="0.35">
      <c r="A53" s="185"/>
      <c r="B53" s="172" t="s">
        <v>237</v>
      </c>
      <c r="C53" s="173" t="s">
        <v>720</v>
      </c>
      <c r="D53" s="177"/>
      <c r="E53" s="178"/>
      <c r="F53" s="179"/>
      <c r="G53" s="180"/>
    </row>
    <row r="54" spans="1:7" s="181" customFormat="1" ht="23.25" x14ac:dyDescent="0.35">
      <c r="A54" s="185"/>
      <c r="B54" s="172" t="s">
        <v>379</v>
      </c>
      <c r="C54" s="173" t="s">
        <v>973</v>
      </c>
      <c r="D54" s="177"/>
      <c r="E54" s="178"/>
      <c r="F54" s="179"/>
      <c r="G54" s="180"/>
    </row>
    <row r="55" spans="1:7" s="181" customFormat="1" x14ac:dyDescent="0.35">
      <c r="A55" s="184"/>
      <c r="B55" s="172" t="s">
        <v>380</v>
      </c>
      <c r="C55" s="173" t="s">
        <v>974</v>
      </c>
      <c r="D55" s="177" t="s">
        <v>6</v>
      </c>
      <c r="E55" s="178">
        <v>1</v>
      </c>
      <c r="F55" s="4"/>
      <c r="G55" s="180">
        <f>ROUND(E55*F55,2)</f>
        <v>0</v>
      </c>
    </row>
    <row r="56" spans="1:7" s="181" customFormat="1" x14ac:dyDescent="0.35">
      <c r="A56" s="184"/>
      <c r="B56" s="172"/>
      <c r="C56" s="173"/>
      <c r="D56" s="177"/>
      <c r="E56" s="178"/>
      <c r="F56" s="179"/>
      <c r="G56" s="180"/>
    </row>
    <row r="57" spans="1:7" s="181" customFormat="1" ht="46.5" x14ac:dyDescent="0.35">
      <c r="A57" s="176" t="str">
        <f>CONCATENATE($A$14,".",TEXT(COUNTA(A$15:A56)-COUNTIF(A$15:A56,"*.")-COUNTIF(A$15:A56,"*)")+1,0))</f>
        <v>2.5</v>
      </c>
      <c r="B57" s="172" t="s">
        <v>556</v>
      </c>
      <c r="C57" s="173" t="s">
        <v>975</v>
      </c>
      <c r="D57" s="177"/>
      <c r="E57" s="178"/>
      <c r="F57" s="179"/>
      <c r="G57" s="180"/>
    </row>
    <row r="58" spans="1:7" s="181" customFormat="1" x14ac:dyDescent="0.35">
      <c r="A58" s="185"/>
      <c r="B58" s="172" t="s">
        <v>382</v>
      </c>
      <c r="C58" s="173" t="s">
        <v>976</v>
      </c>
      <c r="D58" s="177"/>
      <c r="E58" s="178"/>
      <c r="F58" s="179"/>
      <c r="G58" s="180"/>
    </row>
    <row r="59" spans="1:7" s="181" customFormat="1" x14ac:dyDescent="0.35">
      <c r="A59" s="185"/>
      <c r="B59" s="172" t="s">
        <v>173</v>
      </c>
      <c r="C59" s="173" t="s">
        <v>725</v>
      </c>
      <c r="D59" s="177"/>
      <c r="E59" s="178"/>
      <c r="F59" s="179"/>
      <c r="G59" s="180"/>
    </row>
    <row r="60" spans="1:7" s="181" customFormat="1" ht="23.25" x14ac:dyDescent="0.35">
      <c r="A60" s="185"/>
      <c r="B60" s="172" t="s">
        <v>238</v>
      </c>
      <c r="C60" s="173" t="s">
        <v>726</v>
      </c>
      <c r="D60" s="177"/>
      <c r="E60" s="178"/>
      <c r="F60" s="179"/>
      <c r="G60" s="180"/>
    </row>
    <row r="61" spans="1:7" s="181" customFormat="1" ht="23.25" x14ac:dyDescent="0.35">
      <c r="A61" s="185"/>
      <c r="B61" s="172" t="s">
        <v>239</v>
      </c>
      <c r="C61" s="173" t="s">
        <v>727</v>
      </c>
      <c r="D61" s="177"/>
      <c r="E61" s="178"/>
      <c r="F61" s="179"/>
      <c r="G61" s="180"/>
    </row>
    <row r="62" spans="1:7" s="181" customFormat="1" x14ac:dyDescent="0.35">
      <c r="A62" s="184"/>
      <c r="B62" s="172" t="s">
        <v>381</v>
      </c>
      <c r="C62" s="173" t="s">
        <v>977</v>
      </c>
      <c r="D62" s="177" t="s">
        <v>6</v>
      </c>
      <c r="E62" s="178">
        <v>1</v>
      </c>
      <c r="F62" s="4"/>
      <c r="G62" s="180">
        <f>ROUND(E62*F62,2)</f>
        <v>0</v>
      </c>
    </row>
    <row r="63" spans="1:7" s="181" customFormat="1" x14ac:dyDescent="0.35">
      <c r="A63" s="184"/>
      <c r="B63" s="172"/>
      <c r="C63" s="173"/>
      <c r="D63" s="177"/>
      <c r="E63" s="178"/>
      <c r="F63" s="179"/>
      <c r="G63" s="180"/>
    </row>
    <row r="64" spans="1:7" s="181" customFormat="1" ht="69.75" x14ac:dyDescent="0.35">
      <c r="A64" s="176" t="str">
        <f>CONCATENATE($A$14,".",TEXT(COUNTA(A$15:A63)-COUNTIF(A$15:A63,"*.")-COUNTIF(A$15:A63,"*)")+1,0))</f>
        <v>2.6</v>
      </c>
      <c r="B64" s="172" t="s">
        <v>615</v>
      </c>
      <c r="C64" s="173" t="s">
        <v>978</v>
      </c>
      <c r="D64" s="177"/>
      <c r="E64" s="178"/>
      <c r="F64" s="179"/>
      <c r="G64" s="180"/>
    </row>
    <row r="65" spans="1:7" s="181" customFormat="1" x14ac:dyDescent="0.35">
      <c r="A65" s="185"/>
      <c r="B65" s="172" t="s">
        <v>249</v>
      </c>
      <c r="C65" s="173" t="s">
        <v>730</v>
      </c>
      <c r="D65" s="177"/>
      <c r="E65" s="178"/>
      <c r="F65" s="179"/>
      <c r="G65" s="180"/>
    </row>
    <row r="66" spans="1:7" s="181" customFormat="1" x14ac:dyDescent="0.35">
      <c r="A66" s="185"/>
      <c r="B66" s="172" t="s">
        <v>250</v>
      </c>
      <c r="C66" s="173" t="s">
        <v>731</v>
      </c>
      <c r="D66" s="177"/>
      <c r="E66" s="178"/>
      <c r="F66" s="179"/>
      <c r="G66" s="180"/>
    </row>
    <row r="67" spans="1:7" s="181" customFormat="1" ht="23.25" x14ac:dyDescent="0.35">
      <c r="A67" s="184"/>
      <c r="B67" s="172" t="s">
        <v>240</v>
      </c>
      <c r="C67" s="173" t="s">
        <v>732</v>
      </c>
      <c r="D67" s="177"/>
      <c r="E67" s="178"/>
      <c r="F67" s="179"/>
      <c r="G67" s="180"/>
    </row>
    <row r="68" spans="1:7" s="181" customFormat="1" x14ac:dyDescent="0.35">
      <c r="A68" s="184"/>
      <c r="B68" s="172" t="s">
        <v>241</v>
      </c>
      <c r="C68" s="173" t="s">
        <v>733</v>
      </c>
      <c r="D68" s="177"/>
      <c r="E68" s="178"/>
      <c r="F68" s="179"/>
      <c r="G68" s="180"/>
    </row>
    <row r="69" spans="1:7" s="181" customFormat="1" ht="23.25" x14ac:dyDescent="0.35">
      <c r="A69" s="184"/>
      <c r="B69" s="172" t="s">
        <v>251</v>
      </c>
      <c r="C69" s="173" t="s">
        <v>734</v>
      </c>
      <c r="D69" s="177"/>
      <c r="E69" s="178"/>
      <c r="F69" s="179"/>
      <c r="G69" s="180"/>
    </row>
    <row r="70" spans="1:7" s="181" customFormat="1" x14ac:dyDescent="0.35">
      <c r="A70" s="184"/>
      <c r="B70" s="172" t="s">
        <v>383</v>
      </c>
      <c r="C70" s="173" t="s">
        <v>979</v>
      </c>
      <c r="D70" s="177" t="s">
        <v>6</v>
      </c>
      <c r="E70" s="178">
        <v>1</v>
      </c>
      <c r="F70" s="4"/>
      <c r="G70" s="180">
        <f>ROUND(E70*F70,2)</f>
        <v>0</v>
      </c>
    </row>
    <row r="71" spans="1:7" x14ac:dyDescent="0.35">
      <c r="A71" s="184"/>
      <c r="B71" s="172"/>
      <c r="C71" s="173"/>
      <c r="D71" s="177"/>
      <c r="E71" s="187"/>
      <c r="F71" s="179"/>
      <c r="G71" s="180"/>
    </row>
    <row r="72" spans="1:7" s="181" customFormat="1" ht="69.75" x14ac:dyDescent="0.35">
      <c r="A72" s="176" t="str">
        <f>CONCATENATE($A$14,".",TEXT(COUNTA(A$15:A71)-COUNTIF(A$15:A71,"*.")-COUNTIF(A$15:A71,"*)")+1,0))</f>
        <v>2.7</v>
      </c>
      <c r="B72" s="172" t="s">
        <v>567</v>
      </c>
      <c r="C72" s="173" t="s">
        <v>767</v>
      </c>
      <c r="D72" s="177"/>
      <c r="E72" s="178"/>
      <c r="F72" s="179"/>
      <c r="G72" s="180"/>
    </row>
    <row r="73" spans="1:7" s="181" customFormat="1" x14ac:dyDescent="0.35">
      <c r="A73" s="188"/>
      <c r="B73" s="172" t="s">
        <v>391</v>
      </c>
      <c r="C73" s="173" t="s">
        <v>967</v>
      </c>
      <c r="D73" s="177"/>
      <c r="E73" s="178"/>
      <c r="F73" s="179"/>
      <c r="G73" s="180"/>
    </row>
    <row r="74" spans="1:7" s="181" customFormat="1" ht="23.25" x14ac:dyDescent="0.35">
      <c r="A74" s="188"/>
      <c r="B74" s="172" t="s">
        <v>518</v>
      </c>
      <c r="C74" s="173" t="s">
        <v>980</v>
      </c>
      <c r="D74" s="177"/>
      <c r="E74" s="178"/>
      <c r="F74" s="179"/>
      <c r="G74" s="180"/>
    </row>
    <row r="75" spans="1:7" s="181" customFormat="1" ht="23.25" x14ac:dyDescent="0.35">
      <c r="A75" s="188"/>
      <c r="B75" s="172" t="s">
        <v>388</v>
      </c>
      <c r="C75" s="173" t="s">
        <v>981</v>
      </c>
      <c r="D75" s="177"/>
      <c r="E75" s="178"/>
      <c r="F75" s="179"/>
      <c r="G75" s="180"/>
    </row>
    <row r="76" spans="1:7" s="181" customFormat="1" ht="58.15" x14ac:dyDescent="0.35">
      <c r="A76" s="188"/>
      <c r="B76" s="172" t="s">
        <v>265</v>
      </c>
      <c r="C76" s="173" t="s">
        <v>709</v>
      </c>
      <c r="D76" s="177"/>
      <c r="E76" s="178"/>
      <c r="F76" s="179"/>
      <c r="G76" s="180"/>
    </row>
    <row r="77" spans="1:7" s="181" customFormat="1" ht="58.15" x14ac:dyDescent="0.35">
      <c r="A77" s="188"/>
      <c r="B77" s="172" t="s">
        <v>266</v>
      </c>
      <c r="C77" s="173" t="s">
        <v>710</v>
      </c>
      <c r="D77" s="177"/>
      <c r="E77" s="178"/>
      <c r="F77" s="179"/>
      <c r="G77" s="180"/>
    </row>
    <row r="78" spans="1:7" s="181" customFormat="1" ht="34.9" x14ac:dyDescent="0.35">
      <c r="A78" s="188"/>
      <c r="B78" s="172" t="s">
        <v>96</v>
      </c>
      <c r="C78" s="173" t="s">
        <v>711</v>
      </c>
      <c r="D78" s="177"/>
      <c r="E78" s="178"/>
      <c r="F78" s="179"/>
      <c r="G78" s="180"/>
    </row>
    <row r="79" spans="1:7" s="181" customFormat="1" x14ac:dyDescent="0.35">
      <c r="A79" s="184"/>
      <c r="B79" s="172" t="s">
        <v>385</v>
      </c>
      <c r="C79" s="173" t="s">
        <v>982</v>
      </c>
      <c r="D79" s="177" t="s">
        <v>6</v>
      </c>
      <c r="E79" s="178">
        <v>2</v>
      </c>
      <c r="F79" s="4"/>
      <c r="G79" s="180">
        <f>ROUND(E79*F79,2)</f>
        <v>0</v>
      </c>
    </row>
    <row r="80" spans="1:7" x14ac:dyDescent="0.35">
      <c r="A80" s="184"/>
      <c r="B80" s="172"/>
      <c r="C80" s="173"/>
      <c r="D80" s="177"/>
      <c r="E80" s="187"/>
      <c r="F80" s="179"/>
      <c r="G80" s="180"/>
    </row>
    <row r="81" spans="1:7" s="181" customFormat="1" ht="93" x14ac:dyDescent="0.35">
      <c r="A81" s="176" t="str">
        <f>CONCATENATE($A$14,".",TEXT(COUNTA(A$15:A80)-COUNTIF(A$15:A80,"*.")-COUNTIF(A$15:A80,"*)")+1,0))</f>
        <v>2.8</v>
      </c>
      <c r="B81" s="172" t="s">
        <v>568</v>
      </c>
      <c r="C81" s="173" t="s">
        <v>771</v>
      </c>
      <c r="D81" s="177"/>
      <c r="E81" s="178"/>
      <c r="F81" s="179"/>
      <c r="G81" s="180"/>
    </row>
    <row r="82" spans="1:7" s="181" customFormat="1" x14ac:dyDescent="0.35">
      <c r="A82" s="188"/>
      <c r="B82" s="182" t="s">
        <v>391</v>
      </c>
      <c r="C82" s="183" t="s">
        <v>967</v>
      </c>
      <c r="D82" s="177"/>
      <c r="E82" s="178"/>
      <c r="F82" s="179"/>
      <c r="G82" s="180"/>
    </row>
    <row r="83" spans="1:7" s="181" customFormat="1" ht="13.9" x14ac:dyDescent="0.35">
      <c r="A83" s="188"/>
      <c r="B83" s="172" t="s">
        <v>654</v>
      </c>
      <c r="C83" s="173" t="s">
        <v>983</v>
      </c>
      <c r="D83" s="177"/>
      <c r="E83" s="178"/>
      <c r="F83" s="179"/>
      <c r="G83" s="180"/>
    </row>
    <row r="84" spans="1:7" s="181" customFormat="1" ht="34.9" x14ac:dyDescent="0.35">
      <c r="A84" s="188"/>
      <c r="B84" s="172" t="s">
        <v>463</v>
      </c>
      <c r="C84" s="173" t="s">
        <v>984</v>
      </c>
      <c r="D84" s="177"/>
      <c r="E84" s="178"/>
      <c r="F84" s="179"/>
      <c r="G84" s="180"/>
    </row>
    <row r="85" spans="1:7" s="181" customFormat="1" x14ac:dyDescent="0.35">
      <c r="A85" s="188"/>
      <c r="B85" s="172" t="s">
        <v>278</v>
      </c>
      <c r="C85" s="173" t="s">
        <v>775</v>
      </c>
      <c r="D85" s="177"/>
      <c r="E85" s="178"/>
      <c r="F85" s="179"/>
      <c r="G85" s="180"/>
    </row>
    <row r="86" spans="1:7" s="181" customFormat="1" x14ac:dyDescent="0.35">
      <c r="A86" s="188"/>
      <c r="B86" s="172" t="s">
        <v>464</v>
      </c>
      <c r="C86" s="173" t="s">
        <v>776</v>
      </c>
      <c r="D86" s="177"/>
      <c r="E86" s="178"/>
      <c r="F86" s="179"/>
      <c r="G86" s="180"/>
    </row>
    <row r="87" spans="1:7" s="181" customFormat="1" ht="23.25" x14ac:dyDescent="0.35">
      <c r="A87" s="188"/>
      <c r="B87" s="172" t="s">
        <v>465</v>
      </c>
      <c r="C87" s="173" t="s">
        <v>777</v>
      </c>
      <c r="D87" s="177"/>
      <c r="E87" s="178"/>
      <c r="F87" s="179"/>
      <c r="G87" s="180"/>
    </row>
    <row r="88" spans="1:7" s="181" customFormat="1" x14ac:dyDescent="0.35">
      <c r="A88" s="184"/>
      <c r="B88" s="172" t="s">
        <v>467</v>
      </c>
      <c r="C88" s="173" t="s">
        <v>985</v>
      </c>
      <c r="D88" s="177" t="s">
        <v>6</v>
      </c>
      <c r="E88" s="178">
        <v>4</v>
      </c>
      <c r="F88" s="4"/>
      <c r="G88" s="186">
        <f>ROUND(E88*F88,2)</f>
        <v>0</v>
      </c>
    </row>
    <row r="89" spans="1:7" x14ac:dyDescent="0.35">
      <c r="A89" s="184"/>
      <c r="B89" s="172"/>
      <c r="C89" s="173"/>
      <c r="D89" s="177"/>
      <c r="E89" s="187"/>
      <c r="F89" s="179"/>
      <c r="G89" s="180"/>
    </row>
    <row r="90" spans="1:7" s="181" customFormat="1" ht="93" x14ac:dyDescent="0.35">
      <c r="A90" s="176" t="str">
        <f>CONCATENATE($A$14,".",TEXT(COUNTA(A$15:A89)-COUNTIF(A$15:A89,"*.")-COUNTIF(A$15:A89,"*)")+1,0))</f>
        <v>2.9</v>
      </c>
      <c r="B90" s="172" t="s">
        <v>568</v>
      </c>
      <c r="C90" s="173" t="s">
        <v>771</v>
      </c>
      <c r="D90" s="177"/>
      <c r="E90" s="178"/>
      <c r="F90" s="179"/>
      <c r="G90" s="180"/>
    </row>
    <row r="91" spans="1:7" s="181" customFormat="1" x14ac:dyDescent="0.35">
      <c r="A91" s="188"/>
      <c r="B91" s="182" t="s">
        <v>391</v>
      </c>
      <c r="C91" s="183" t="s">
        <v>967</v>
      </c>
      <c r="D91" s="177"/>
      <c r="E91" s="178"/>
      <c r="F91" s="179"/>
      <c r="G91" s="180"/>
    </row>
    <row r="92" spans="1:7" s="181" customFormat="1" ht="13.9" x14ac:dyDescent="0.35">
      <c r="A92" s="188"/>
      <c r="B92" s="172" t="s">
        <v>655</v>
      </c>
      <c r="C92" s="173" t="s">
        <v>986</v>
      </c>
      <c r="D92" s="177"/>
      <c r="E92" s="178"/>
      <c r="F92" s="179"/>
      <c r="G92" s="180"/>
    </row>
    <row r="93" spans="1:7" s="181" customFormat="1" ht="34.9" x14ac:dyDescent="0.35">
      <c r="A93" s="188"/>
      <c r="B93" s="172" t="s">
        <v>463</v>
      </c>
      <c r="C93" s="173" t="s">
        <v>774</v>
      </c>
      <c r="D93" s="177"/>
      <c r="E93" s="178"/>
      <c r="F93" s="179"/>
      <c r="G93" s="180"/>
    </row>
    <row r="94" spans="1:7" s="181" customFormat="1" x14ac:dyDescent="0.35">
      <c r="A94" s="188"/>
      <c r="B94" s="172" t="s">
        <v>278</v>
      </c>
      <c r="C94" s="173" t="s">
        <v>775</v>
      </c>
      <c r="D94" s="177"/>
      <c r="E94" s="178"/>
      <c r="F94" s="179"/>
      <c r="G94" s="180"/>
    </row>
    <row r="95" spans="1:7" s="181" customFormat="1" x14ac:dyDescent="0.35">
      <c r="A95" s="188"/>
      <c r="B95" s="172" t="s">
        <v>279</v>
      </c>
      <c r="C95" s="173" t="s">
        <v>987</v>
      </c>
      <c r="D95" s="177"/>
      <c r="E95" s="178"/>
      <c r="F95" s="179"/>
      <c r="G95" s="180"/>
    </row>
    <row r="96" spans="1:7" s="181" customFormat="1" ht="23.25" x14ac:dyDescent="0.35">
      <c r="A96" s="188"/>
      <c r="B96" s="172" t="s">
        <v>503</v>
      </c>
      <c r="C96" s="173" t="s">
        <v>988</v>
      </c>
      <c r="D96" s="177"/>
      <c r="E96" s="178"/>
      <c r="F96" s="179"/>
      <c r="G96" s="180"/>
    </row>
    <row r="97" spans="1:7" s="181" customFormat="1" x14ac:dyDescent="0.35">
      <c r="A97" s="184"/>
      <c r="B97" s="172" t="s">
        <v>387</v>
      </c>
      <c r="C97" s="173" t="s">
        <v>989</v>
      </c>
      <c r="D97" s="177" t="s">
        <v>6</v>
      </c>
      <c r="E97" s="178">
        <v>1</v>
      </c>
      <c r="F97" s="4"/>
      <c r="G97" s="186">
        <f>ROUND(E97*F97,2)</f>
        <v>0</v>
      </c>
    </row>
    <row r="98" spans="1:7" x14ac:dyDescent="0.35">
      <c r="A98" s="184"/>
      <c r="B98" s="172"/>
      <c r="C98" s="173"/>
      <c r="D98" s="177"/>
      <c r="E98" s="187"/>
      <c r="F98" s="179"/>
      <c r="G98" s="180"/>
    </row>
    <row r="99" spans="1:7" s="181" customFormat="1" ht="93" x14ac:dyDescent="0.35">
      <c r="A99" s="176" t="str">
        <f>CONCATENATE($A$14,".",TEXT(COUNTA(A$15:A98)-COUNTIF(A$15:A98,"*.")-COUNTIF(A$15:A98,"*)")+1,0))</f>
        <v>2.10</v>
      </c>
      <c r="B99" s="172" t="s">
        <v>568</v>
      </c>
      <c r="C99" s="173" t="s">
        <v>771</v>
      </c>
      <c r="D99" s="177"/>
      <c r="E99" s="178"/>
      <c r="F99" s="179"/>
      <c r="G99" s="180"/>
    </row>
    <row r="100" spans="1:7" s="181" customFormat="1" x14ac:dyDescent="0.35">
      <c r="A100" s="188"/>
      <c r="B100" s="182" t="s">
        <v>391</v>
      </c>
      <c r="C100" s="183" t="s">
        <v>967</v>
      </c>
      <c r="D100" s="177"/>
      <c r="E100" s="178"/>
      <c r="F100" s="179"/>
      <c r="G100" s="180"/>
    </row>
    <row r="101" spans="1:7" s="181" customFormat="1" ht="13.9" x14ac:dyDescent="0.35">
      <c r="A101" s="188"/>
      <c r="B101" s="172" t="s">
        <v>656</v>
      </c>
      <c r="C101" s="173" t="s">
        <v>990</v>
      </c>
      <c r="D101" s="177"/>
      <c r="E101" s="178"/>
      <c r="F101" s="179"/>
      <c r="G101" s="180"/>
    </row>
    <row r="102" spans="1:7" s="181" customFormat="1" ht="34.9" x14ac:dyDescent="0.35">
      <c r="A102" s="188"/>
      <c r="B102" s="172" t="s">
        <v>463</v>
      </c>
      <c r="C102" s="173" t="s">
        <v>774</v>
      </c>
      <c r="D102" s="177"/>
      <c r="E102" s="178"/>
      <c r="F102" s="179"/>
      <c r="G102" s="180"/>
    </row>
    <row r="103" spans="1:7" s="181" customFormat="1" x14ac:dyDescent="0.35">
      <c r="A103" s="188"/>
      <c r="B103" s="172" t="s">
        <v>278</v>
      </c>
      <c r="C103" s="173" t="s">
        <v>775</v>
      </c>
      <c r="D103" s="177"/>
      <c r="E103" s="178"/>
      <c r="F103" s="179"/>
      <c r="G103" s="180"/>
    </row>
    <row r="104" spans="1:7" s="181" customFormat="1" x14ac:dyDescent="0.35">
      <c r="A104" s="188"/>
      <c r="B104" s="172" t="s">
        <v>285</v>
      </c>
      <c r="C104" s="173" t="s">
        <v>991</v>
      </c>
      <c r="D104" s="177"/>
      <c r="E104" s="178"/>
      <c r="F104" s="179"/>
      <c r="G104" s="180"/>
    </row>
    <row r="105" spans="1:7" s="181" customFormat="1" ht="23.25" x14ac:dyDescent="0.35">
      <c r="A105" s="188"/>
      <c r="B105" s="172" t="s">
        <v>505</v>
      </c>
      <c r="C105" s="173" t="s">
        <v>992</v>
      </c>
      <c r="D105" s="177"/>
      <c r="E105" s="178"/>
      <c r="F105" s="179"/>
      <c r="G105" s="180"/>
    </row>
    <row r="106" spans="1:7" s="181" customFormat="1" x14ac:dyDescent="0.35">
      <c r="A106" s="184"/>
      <c r="B106" s="172" t="s">
        <v>504</v>
      </c>
      <c r="C106" s="173" t="s">
        <v>993</v>
      </c>
      <c r="D106" s="177" t="s">
        <v>6</v>
      </c>
      <c r="E106" s="178">
        <v>1</v>
      </c>
      <c r="F106" s="4"/>
      <c r="G106" s="186">
        <f>ROUND(E106*F106,2)</f>
        <v>0</v>
      </c>
    </row>
    <row r="107" spans="1:7" x14ac:dyDescent="0.35">
      <c r="A107" s="184"/>
      <c r="B107" s="172"/>
      <c r="C107" s="173"/>
      <c r="D107" s="177"/>
      <c r="E107" s="187"/>
      <c r="F107" s="179"/>
      <c r="G107" s="180"/>
    </row>
    <row r="108" spans="1:7" s="181" customFormat="1" ht="93" x14ac:dyDescent="0.35">
      <c r="A108" s="176" t="str">
        <f>CONCATENATE($A$14,".",TEXT(COUNTA(A$15:A107)-COUNTIF(A$15:A107,"*.")-COUNTIF(A$15:A107,"*)")+1,0))</f>
        <v>2.11</v>
      </c>
      <c r="B108" s="172" t="s">
        <v>568</v>
      </c>
      <c r="C108" s="173" t="s">
        <v>771</v>
      </c>
      <c r="D108" s="177"/>
      <c r="E108" s="178"/>
      <c r="F108" s="179"/>
      <c r="G108" s="180"/>
    </row>
    <row r="109" spans="1:7" s="181" customFormat="1" x14ac:dyDescent="0.35">
      <c r="A109" s="188"/>
      <c r="B109" s="182" t="s">
        <v>391</v>
      </c>
      <c r="C109" s="183" t="s">
        <v>967</v>
      </c>
      <c r="D109" s="177"/>
      <c r="E109" s="178"/>
      <c r="F109" s="179"/>
      <c r="G109" s="180"/>
    </row>
    <row r="110" spans="1:7" s="181" customFormat="1" ht="13.9" x14ac:dyDescent="0.35">
      <c r="A110" s="188"/>
      <c r="B110" s="172" t="s">
        <v>657</v>
      </c>
      <c r="C110" s="173" t="s">
        <v>994</v>
      </c>
      <c r="D110" s="177"/>
      <c r="E110" s="178"/>
      <c r="F110" s="179"/>
      <c r="G110" s="180"/>
    </row>
    <row r="111" spans="1:7" s="181" customFormat="1" ht="34.9" x14ac:dyDescent="0.35">
      <c r="A111" s="188"/>
      <c r="B111" s="172" t="s">
        <v>463</v>
      </c>
      <c r="C111" s="173" t="s">
        <v>984</v>
      </c>
      <c r="D111" s="177"/>
      <c r="E111" s="178"/>
      <c r="F111" s="179"/>
      <c r="G111" s="180"/>
    </row>
    <row r="112" spans="1:7" s="181" customFormat="1" x14ac:dyDescent="0.35">
      <c r="A112" s="188"/>
      <c r="B112" s="172" t="s">
        <v>278</v>
      </c>
      <c r="C112" s="173" t="s">
        <v>775</v>
      </c>
      <c r="D112" s="177"/>
      <c r="E112" s="178"/>
      <c r="F112" s="179"/>
      <c r="G112" s="180"/>
    </row>
    <row r="113" spans="1:7" s="181" customFormat="1" x14ac:dyDescent="0.35">
      <c r="A113" s="188"/>
      <c r="B113" s="172" t="s">
        <v>506</v>
      </c>
      <c r="C113" s="173" t="s">
        <v>995</v>
      </c>
      <c r="D113" s="177"/>
      <c r="E113" s="178"/>
      <c r="F113" s="179"/>
      <c r="G113" s="180"/>
    </row>
    <row r="114" spans="1:7" s="181" customFormat="1" ht="23.25" x14ac:dyDescent="0.35">
      <c r="A114" s="188"/>
      <c r="B114" s="172" t="s">
        <v>507</v>
      </c>
      <c r="C114" s="173" t="s">
        <v>996</v>
      </c>
      <c r="D114" s="177"/>
      <c r="E114" s="178"/>
      <c r="F114" s="179"/>
      <c r="G114" s="180"/>
    </row>
    <row r="115" spans="1:7" s="181" customFormat="1" x14ac:dyDescent="0.35">
      <c r="A115" s="184"/>
      <c r="B115" s="172" t="s">
        <v>508</v>
      </c>
      <c r="C115" s="173" t="s">
        <v>997</v>
      </c>
      <c r="D115" s="177" t="s">
        <v>6</v>
      </c>
      <c r="E115" s="178">
        <v>1</v>
      </c>
      <c r="F115" s="4"/>
      <c r="G115" s="186">
        <f>ROUND(E115*F115,2)</f>
        <v>0</v>
      </c>
    </row>
    <row r="116" spans="1:7" x14ac:dyDescent="0.35">
      <c r="A116" s="184"/>
      <c r="B116" s="172"/>
      <c r="C116" s="173"/>
      <c r="D116" s="177"/>
      <c r="E116" s="187"/>
      <c r="F116" s="179"/>
      <c r="G116" s="180"/>
    </row>
    <row r="117" spans="1:7" s="181" customFormat="1" ht="93" x14ac:dyDescent="0.35">
      <c r="A117" s="176" t="str">
        <f>CONCATENATE($A$14,".",TEXT(COUNTA(A$15:A116)-COUNTIF(A$15:A116,"*.")-COUNTIF(A$15:A116,"*)")+1,0))</f>
        <v>2.12</v>
      </c>
      <c r="B117" s="172" t="s">
        <v>569</v>
      </c>
      <c r="C117" s="173" t="s">
        <v>998</v>
      </c>
      <c r="D117" s="177"/>
      <c r="E117" s="178"/>
      <c r="F117" s="179"/>
      <c r="G117" s="180"/>
    </row>
    <row r="118" spans="1:7" s="181" customFormat="1" x14ac:dyDescent="0.35">
      <c r="A118" s="188"/>
      <c r="B118" s="182" t="s">
        <v>509</v>
      </c>
      <c r="C118" s="183" t="s">
        <v>999</v>
      </c>
      <c r="D118" s="177"/>
      <c r="E118" s="178"/>
      <c r="F118" s="179"/>
      <c r="G118" s="180"/>
    </row>
    <row r="119" spans="1:7" s="181" customFormat="1" ht="13.9" x14ac:dyDescent="0.35">
      <c r="A119" s="188"/>
      <c r="B119" s="172" t="s">
        <v>658</v>
      </c>
      <c r="C119" s="173" t="s">
        <v>1000</v>
      </c>
      <c r="D119" s="177"/>
      <c r="E119" s="178"/>
      <c r="F119" s="179"/>
      <c r="G119" s="180"/>
    </row>
    <row r="120" spans="1:7" s="181" customFormat="1" x14ac:dyDescent="0.35">
      <c r="A120" s="188"/>
      <c r="B120" s="172" t="s">
        <v>278</v>
      </c>
      <c r="C120" s="173" t="s">
        <v>775</v>
      </c>
      <c r="D120" s="177"/>
      <c r="E120" s="178"/>
      <c r="F120" s="179"/>
      <c r="G120" s="180"/>
    </row>
    <row r="121" spans="1:7" s="181" customFormat="1" x14ac:dyDescent="0.35">
      <c r="A121" s="188"/>
      <c r="B121" s="172" t="s">
        <v>510</v>
      </c>
      <c r="C121" s="173" t="s">
        <v>1001</v>
      </c>
      <c r="D121" s="177"/>
      <c r="E121" s="178"/>
      <c r="F121" s="179"/>
      <c r="G121" s="180"/>
    </row>
    <row r="122" spans="1:7" s="181" customFormat="1" x14ac:dyDescent="0.35">
      <c r="A122" s="188"/>
      <c r="B122" s="172" t="s">
        <v>281</v>
      </c>
      <c r="C122" s="173" t="s">
        <v>782</v>
      </c>
      <c r="D122" s="177"/>
      <c r="E122" s="178"/>
      <c r="F122" s="179"/>
      <c r="G122" s="180"/>
    </row>
    <row r="123" spans="1:7" s="181" customFormat="1" x14ac:dyDescent="0.35">
      <c r="A123" s="184"/>
      <c r="B123" s="172" t="s">
        <v>511</v>
      </c>
      <c r="C123" s="173" t="s">
        <v>1002</v>
      </c>
      <c r="D123" s="177" t="s">
        <v>6</v>
      </c>
      <c r="E123" s="178">
        <v>1</v>
      </c>
      <c r="F123" s="4"/>
      <c r="G123" s="180">
        <f>ROUND(E123*F123,2)</f>
        <v>0</v>
      </c>
    </row>
    <row r="124" spans="1:7" x14ac:dyDescent="0.35">
      <c r="A124" s="184"/>
      <c r="B124" s="172"/>
      <c r="C124" s="173"/>
      <c r="D124" s="177"/>
      <c r="E124" s="187"/>
      <c r="F124" s="179"/>
      <c r="G124" s="180"/>
    </row>
    <row r="125" spans="1:7" s="181" customFormat="1" ht="93" x14ac:dyDescent="0.35">
      <c r="A125" s="176" t="str">
        <f>CONCATENATE($A$14,".",TEXT(COUNTA(A$15:A124)-COUNTIF(A$15:A124,"*.")-COUNTIF(A$15:A124,"*)")+1,0))</f>
        <v>2.13</v>
      </c>
      <c r="B125" s="172" t="s">
        <v>569</v>
      </c>
      <c r="C125" s="173" t="s">
        <v>998</v>
      </c>
      <c r="D125" s="177"/>
      <c r="E125" s="178"/>
      <c r="F125" s="179"/>
      <c r="G125" s="180"/>
    </row>
    <row r="126" spans="1:7" s="181" customFormat="1" x14ac:dyDescent="0.35">
      <c r="A126" s="188"/>
      <c r="B126" s="182" t="s">
        <v>509</v>
      </c>
      <c r="C126" s="183" t="s">
        <v>999</v>
      </c>
      <c r="D126" s="177"/>
      <c r="E126" s="178"/>
      <c r="F126" s="179"/>
      <c r="G126" s="180"/>
    </row>
    <row r="127" spans="1:7" s="181" customFormat="1" ht="13.9" x14ac:dyDescent="0.35">
      <c r="A127" s="188"/>
      <c r="B127" s="172" t="s">
        <v>659</v>
      </c>
      <c r="C127" s="173" t="s">
        <v>1003</v>
      </c>
      <c r="D127" s="177"/>
      <c r="E127" s="178"/>
      <c r="F127" s="179"/>
      <c r="G127" s="180"/>
    </row>
    <row r="128" spans="1:7" s="181" customFormat="1" ht="13.9" x14ac:dyDescent="0.35">
      <c r="A128" s="188"/>
      <c r="B128" s="172" t="s">
        <v>660</v>
      </c>
      <c r="C128" s="173" t="s">
        <v>1004</v>
      </c>
      <c r="D128" s="177"/>
      <c r="E128" s="178"/>
      <c r="F128" s="179"/>
      <c r="G128" s="180"/>
    </row>
    <row r="129" spans="1:7" s="181" customFormat="1" ht="13.9" x14ac:dyDescent="0.35">
      <c r="A129" s="188"/>
      <c r="B129" s="172" t="s">
        <v>661</v>
      </c>
      <c r="C129" s="173" t="s">
        <v>1005</v>
      </c>
      <c r="D129" s="177"/>
      <c r="E129" s="178"/>
      <c r="F129" s="179"/>
      <c r="G129" s="180"/>
    </row>
    <row r="130" spans="1:7" s="181" customFormat="1" x14ac:dyDescent="0.35">
      <c r="A130" s="188"/>
      <c r="B130" s="172" t="s">
        <v>278</v>
      </c>
      <c r="C130" s="173" t="s">
        <v>775</v>
      </c>
      <c r="D130" s="177"/>
      <c r="E130" s="178"/>
      <c r="F130" s="179"/>
      <c r="G130" s="180"/>
    </row>
    <row r="131" spans="1:7" s="181" customFormat="1" x14ac:dyDescent="0.35">
      <c r="A131" s="188"/>
      <c r="B131" s="172" t="s">
        <v>510</v>
      </c>
      <c r="C131" s="173" t="s">
        <v>1001</v>
      </c>
      <c r="D131" s="177"/>
      <c r="E131" s="178"/>
      <c r="F131" s="179"/>
      <c r="G131" s="180"/>
    </row>
    <row r="132" spans="1:7" s="181" customFormat="1" x14ac:dyDescent="0.35">
      <c r="A132" s="188"/>
      <c r="B132" s="172" t="s">
        <v>512</v>
      </c>
      <c r="C132" s="173" t="s">
        <v>1006</v>
      </c>
      <c r="D132" s="177"/>
      <c r="E132" s="178"/>
      <c r="F132" s="179"/>
      <c r="G132" s="180"/>
    </row>
    <row r="133" spans="1:7" s="181" customFormat="1" x14ac:dyDescent="0.35">
      <c r="A133" s="184"/>
      <c r="B133" s="172" t="s">
        <v>513</v>
      </c>
      <c r="C133" s="173" t="s">
        <v>1007</v>
      </c>
      <c r="D133" s="177" t="s">
        <v>6</v>
      </c>
      <c r="E133" s="178">
        <v>3</v>
      </c>
      <c r="F133" s="4"/>
      <c r="G133" s="180">
        <f>ROUND(E133*F133,2)</f>
        <v>0</v>
      </c>
    </row>
    <row r="134" spans="1:7" s="181" customFormat="1" x14ac:dyDescent="0.35">
      <c r="A134" s="184"/>
      <c r="B134" s="172"/>
      <c r="C134" s="173"/>
      <c r="D134" s="177"/>
      <c r="E134" s="178"/>
      <c r="F134" s="179"/>
      <c r="G134" s="180"/>
    </row>
    <row r="135" spans="1:7" s="181" customFormat="1" ht="58.15" x14ac:dyDescent="0.35">
      <c r="A135" s="176" t="str">
        <f>CONCATENATE($A$14,".",TEXT(COUNTA(A$15:A134)-COUNTIF(A$15:A134,"*.")-COUNTIF(A$15:A134,"*)")+1,0))</f>
        <v>2.14</v>
      </c>
      <c r="B135" s="172" t="s">
        <v>616</v>
      </c>
      <c r="C135" s="173" t="s">
        <v>1008</v>
      </c>
      <c r="D135" s="177"/>
      <c r="E135" s="178"/>
      <c r="F135" s="179"/>
      <c r="G135" s="180"/>
    </row>
    <row r="136" spans="1:7" s="181" customFormat="1" x14ac:dyDescent="0.35">
      <c r="A136" s="188"/>
      <c r="B136" s="182" t="s">
        <v>514</v>
      </c>
      <c r="C136" s="183" t="s">
        <v>1009</v>
      </c>
      <c r="D136" s="177"/>
      <c r="E136" s="178"/>
      <c r="F136" s="179"/>
      <c r="G136" s="180"/>
    </row>
    <row r="137" spans="1:7" s="181" customFormat="1" ht="25.5" x14ac:dyDescent="0.35">
      <c r="A137" s="188"/>
      <c r="B137" s="172" t="s">
        <v>662</v>
      </c>
      <c r="C137" s="173" t="s">
        <v>1010</v>
      </c>
      <c r="D137" s="177"/>
      <c r="E137" s="178"/>
      <c r="F137" s="179"/>
      <c r="G137" s="180"/>
    </row>
    <row r="138" spans="1:7" s="181" customFormat="1" x14ac:dyDescent="0.35">
      <c r="A138" s="184"/>
      <c r="B138" s="172" t="s">
        <v>515</v>
      </c>
      <c r="C138" s="173" t="s">
        <v>1011</v>
      </c>
      <c r="D138" s="177" t="s">
        <v>6</v>
      </c>
      <c r="E138" s="178">
        <v>1</v>
      </c>
      <c r="F138" s="4"/>
      <c r="G138" s="180">
        <f>ROUND(E138*F138,2)</f>
        <v>0</v>
      </c>
    </row>
    <row r="139" spans="1:7" s="181" customFormat="1" x14ac:dyDescent="0.35">
      <c r="A139" s="184"/>
      <c r="B139" s="172"/>
      <c r="C139" s="173"/>
      <c r="D139" s="177"/>
      <c r="E139" s="178"/>
      <c r="F139" s="179"/>
      <c r="G139" s="180"/>
    </row>
    <row r="140" spans="1:7" s="181" customFormat="1" ht="58.15" x14ac:dyDescent="0.35">
      <c r="A140" s="176" t="str">
        <f>CONCATENATE($A$14,".",TEXT(COUNTA(A$15:A139)-COUNTIF(A$15:A139,"*.")-COUNTIF(A$15:A139,"*)")+1,0))</f>
        <v>2.15</v>
      </c>
      <c r="B140" s="172" t="s">
        <v>616</v>
      </c>
      <c r="C140" s="173" t="s">
        <v>1008</v>
      </c>
      <c r="D140" s="177"/>
      <c r="E140" s="178"/>
      <c r="F140" s="179"/>
      <c r="G140" s="180"/>
    </row>
    <row r="141" spans="1:7" s="181" customFormat="1" x14ac:dyDescent="0.35">
      <c r="A141" s="188"/>
      <c r="B141" s="182" t="s">
        <v>514</v>
      </c>
      <c r="C141" s="183" t="s">
        <v>1009</v>
      </c>
      <c r="D141" s="177"/>
      <c r="E141" s="178"/>
      <c r="F141" s="179"/>
      <c r="G141" s="180"/>
    </row>
    <row r="142" spans="1:7" s="181" customFormat="1" ht="25.5" x14ac:dyDescent="0.35">
      <c r="A142" s="188"/>
      <c r="B142" s="172" t="s">
        <v>663</v>
      </c>
      <c r="C142" s="173" t="s">
        <v>1012</v>
      </c>
      <c r="D142" s="177"/>
      <c r="E142" s="178"/>
      <c r="F142" s="179"/>
      <c r="G142" s="180"/>
    </row>
    <row r="143" spans="1:7" s="181" customFormat="1" x14ac:dyDescent="0.35">
      <c r="A143" s="184"/>
      <c r="B143" s="172" t="s">
        <v>516</v>
      </c>
      <c r="C143" s="173" t="s">
        <v>1013</v>
      </c>
      <c r="D143" s="177" t="s">
        <v>6</v>
      </c>
      <c r="E143" s="178">
        <v>3</v>
      </c>
      <c r="F143" s="4"/>
      <c r="G143" s="180">
        <f>ROUND(E143*F143,2)</f>
        <v>0</v>
      </c>
    </row>
    <row r="144" spans="1:7" x14ac:dyDescent="0.35">
      <c r="A144" s="184"/>
      <c r="B144" s="172"/>
      <c r="C144" s="173"/>
      <c r="D144" s="177"/>
      <c r="E144" s="187"/>
      <c r="F144" s="179"/>
      <c r="G144" s="180"/>
    </row>
    <row r="145" spans="1:7" s="181" customFormat="1" ht="46.5" x14ac:dyDescent="0.35">
      <c r="A145" s="176" t="str">
        <f>CONCATENATE($A$14,".",TEXT(COUNTA(A$15:A144)-COUNTIF(A$15:A144,"*.")-COUNTIF(A$15:A144,"*)")+1,0))</f>
        <v>2.16</v>
      </c>
      <c r="B145" s="172" t="s">
        <v>570</v>
      </c>
      <c r="C145" s="173" t="s">
        <v>796</v>
      </c>
      <c r="D145" s="177"/>
      <c r="E145" s="178"/>
      <c r="F145" s="179"/>
      <c r="G145" s="180"/>
    </row>
    <row r="146" spans="1:7" s="181" customFormat="1" x14ac:dyDescent="0.35">
      <c r="A146" s="188"/>
      <c r="B146" s="182" t="s">
        <v>391</v>
      </c>
      <c r="C146" s="183" t="s">
        <v>967</v>
      </c>
      <c r="D146" s="177"/>
      <c r="E146" s="178"/>
      <c r="F146" s="179"/>
      <c r="G146" s="180"/>
    </row>
    <row r="147" spans="1:7" s="181" customFormat="1" ht="46.5" x14ac:dyDescent="0.35">
      <c r="A147" s="184"/>
      <c r="B147" s="172" t="s">
        <v>519</v>
      </c>
      <c r="C147" s="173" t="s">
        <v>1014</v>
      </c>
      <c r="D147" s="177" t="s">
        <v>6</v>
      </c>
      <c r="E147" s="178">
        <v>8</v>
      </c>
      <c r="F147" s="4"/>
      <c r="G147" s="180">
        <f>ROUND(E147*F147,2)</f>
        <v>0</v>
      </c>
    </row>
    <row r="148" spans="1:7" s="181" customFormat="1" ht="34.9" x14ac:dyDescent="0.35">
      <c r="A148" s="184"/>
      <c r="B148" s="172" t="s">
        <v>520</v>
      </c>
      <c r="C148" s="173" t="s">
        <v>1015</v>
      </c>
      <c r="D148" s="177" t="s">
        <v>6</v>
      </c>
      <c r="E148" s="178">
        <v>4</v>
      </c>
      <c r="F148" s="4"/>
      <c r="G148" s="180">
        <f>ROUND(E148*F148,2)</f>
        <v>0</v>
      </c>
    </row>
    <row r="149" spans="1:7" s="181" customFormat="1" ht="34.9" x14ac:dyDescent="0.35">
      <c r="A149" s="184"/>
      <c r="B149" s="172" t="s">
        <v>524</v>
      </c>
      <c r="C149" s="173" t="s">
        <v>1016</v>
      </c>
      <c r="D149" s="177" t="s">
        <v>6</v>
      </c>
      <c r="E149" s="178">
        <v>2</v>
      </c>
      <c r="F149" s="4"/>
      <c r="G149" s="180">
        <f>ROUND(E149*F149,2)</f>
        <v>0</v>
      </c>
    </row>
    <row r="150" spans="1:7" x14ac:dyDescent="0.35">
      <c r="A150" s="184"/>
      <c r="B150" s="172"/>
      <c r="C150" s="173"/>
      <c r="D150" s="177"/>
      <c r="E150" s="187"/>
      <c r="F150" s="179"/>
      <c r="G150" s="180"/>
    </row>
    <row r="151" spans="1:7" s="181" customFormat="1" ht="58.15" x14ac:dyDescent="0.35">
      <c r="A151" s="176" t="str">
        <f>CONCATENATE($A$14,".",TEXT(COUNTA(A$15:A150)-COUNTIF(A$15:A150,"*.")-COUNTIF(A$15:A150,"*)")+1,0))</f>
        <v>2.17</v>
      </c>
      <c r="B151" s="172" t="s">
        <v>573</v>
      </c>
      <c r="C151" s="173" t="s">
        <v>805</v>
      </c>
      <c r="D151" s="177"/>
      <c r="E151" s="178"/>
      <c r="F151" s="179"/>
      <c r="G151" s="180"/>
    </row>
    <row r="152" spans="1:7" s="181" customFormat="1" x14ac:dyDescent="0.35">
      <c r="A152" s="188"/>
      <c r="B152" s="182" t="s">
        <v>391</v>
      </c>
      <c r="C152" s="183" t="s">
        <v>967</v>
      </c>
      <c r="D152" s="177"/>
      <c r="E152" s="178"/>
      <c r="F152" s="179"/>
      <c r="G152" s="180"/>
    </row>
    <row r="153" spans="1:7" s="181" customFormat="1" ht="23.25" x14ac:dyDescent="0.35">
      <c r="A153" s="188"/>
      <c r="B153" s="172" t="s">
        <v>216</v>
      </c>
      <c r="C153" s="173" t="s">
        <v>806</v>
      </c>
      <c r="D153" s="177"/>
      <c r="E153" s="178"/>
      <c r="F153" s="179"/>
      <c r="G153" s="180"/>
    </row>
    <row r="154" spans="1:7" s="181" customFormat="1" ht="23.25" x14ac:dyDescent="0.35">
      <c r="A154" s="188"/>
      <c r="B154" s="172" t="s">
        <v>289</v>
      </c>
      <c r="C154" s="173" t="s">
        <v>807</v>
      </c>
      <c r="D154" s="177"/>
      <c r="E154" s="178"/>
      <c r="F154" s="179"/>
      <c r="G154" s="180"/>
    </row>
    <row r="155" spans="1:7" s="181" customFormat="1" x14ac:dyDescent="0.35">
      <c r="A155" s="184"/>
      <c r="B155" s="172" t="s">
        <v>389</v>
      </c>
      <c r="C155" s="173" t="s">
        <v>1017</v>
      </c>
      <c r="D155" s="177" t="s">
        <v>6</v>
      </c>
      <c r="E155" s="178">
        <v>1</v>
      </c>
      <c r="F155" s="4"/>
      <c r="G155" s="186">
        <f>ROUND(E155*F155,2)</f>
        <v>0</v>
      </c>
    </row>
    <row r="156" spans="1:7" x14ac:dyDescent="0.35">
      <c r="A156" s="189"/>
      <c r="B156" s="172"/>
      <c r="C156" s="173"/>
      <c r="D156" s="167"/>
      <c r="E156" s="168"/>
      <c r="F156" s="169"/>
      <c r="G156" s="170"/>
    </row>
    <row r="157" spans="1:7" s="181" customFormat="1" ht="46.5" x14ac:dyDescent="0.35">
      <c r="A157" s="176" t="str">
        <f>CONCATENATE($A$14,".",TEXT(COUNTA(A$15:A156)-COUNTIF(A$15:A156,"*.")-COUNTIF(A$15:A156,"*)")+1,0))</f>
        <v>2.18</v>
      </c>
      <c r="B157" s="190" t="s">
        <v>574</v>
      </c>
      <c r="C157" s="191" t="s">
        <v>809</v>
      </c>
      <c r="D157" s="177"/>
      <c r="E157" s="178"/>
      <c r="F157" s="179"/>
      <c r="G157" s="180"/>
    </row>
    <row r="158" spans="1:7" s="181" customFormat="1" x14ac:dyDescent="0.35">
      <c r="A158" s="188"/>
      <c r="B158" s="182" t="s">
        <v>391</v>
      </c>
      <c r="C158" s="183" t="s">
        <v>967</v>
      </c>
      <c r="D158" s="177"/>
      <c r="E158" s="178"/>
      <c r="F158" s="179"/>
      <c r="G158" s="180"/>
    </row>
    <row r="159" spans="1:7" s="181" customFormat="1" ht="23.25" x14ac:dyDescent="0.35">
      <c r="A159" s="188"/>
      <c r="B159" s="172" t="s">
        <v>206</v>
      </c>
      <c r="C159" s="173" t="s">
        <v>810</v>
      </c>
      <c r="D159" s="177"/>
      <c r="E159" s="178"/>
      <c r="F159" s="179"/>
      <c r="G159" s="180"/>
    </row>
    <row r="160" spans="1:7" s="181" customFormat="1" x14ac:dyDescent="0.35">
      <c r="A160" s="184"/>
      <c r="B160" s="172" t="s">
        <v>390</v>
      </c>
      <c r="C160" s="173" t="s">
        <v>1018</v>
      </c>
      <c r="D160" s="177" t="s">
        <v>6</v>
      </c>
      <c r="E160" s="178">
        <v>4</v>
      </c>
      <c r="F160" s="4"/>
      <c r="G160" s="186">
        <f>ROUND(E160*F160,2)</f>
        <v>0</v>
      </c>
    </row>
    <row r="161" spans="1:7" x14ac:dyDescent="0.35">
      <c r="A161" s="189"/>
      <c r="B161" s="172"/>
      <c r="C161" s="173"/>
      <c r="D161" s="167"/>
      <c r="E161" s="168"/>
      <c r="F161" s="169"/>
      <c r="G161" s="170"/>
    </row>
    <row r="162" spans="1:7" s="181" customFormat="1" ht="46.5" x14ac:dyDescent="0.35">
      <c r="A162" s="176" t="str">
        <f>CONCATENATE($A$14,".",TEXT(COUNTA(A$15:A161)-COUNTIF(A$15:A161,"*.")-COUNTIF(A$15:A161,"*)")+1,0))</f>
        <v>2.19</v>
      </c>
      <c r="B162" s="190" t="s">
        <v>575</v>
      </c>
      <c r="C162" s="191" t="s">
        <v>812</v>
      </c>
      <c r="D162" s="177"/>
      <c r="E162" s="178"/>
      <c r="F162" s="179"/>
      <c r="G162" s="180"/>
    </row>
    <row r="163" spans="1:7" s="181" customFormat="1" x14ac:dyDescent="0.35">
      <c r="A163" s="188"/>
      <c r="B163" s="182" t="s">
        <v>391</v>
      </c>
      <c r="C163" s="183" t="s">
        <v>967</v>
      </c>
      <c r="D163" s="177"/>
      <c r="E163" s="178"/>
      <c r="F163" s="179"/>
      <c r="G163" s="180"/>
    </row>
    <row r="164" spans="1:7" s="181" customFormat="1" ht="23.25" x14ac:dyDescent="0.35">
      <c r="A164" s="188"/>
      <c r="B164" s="172" t="s">
        <v>206</v>
      </c>
      <c r="C164" s="173" t="s">
        <v>810</v>
      </c>
      <c r="D164" s="177"/>
      <c r="E164" s="178"/>
      <c r="F164" s="179"/>
      <c r="G164" s="180"/>
    </row>
    <row r="165" spans="1:7" s="181" customFormat="1" ht="34.9" x14ac:dyDescent="0.35">
      <c r="A165" s="184"/>
      <c r="B165" s="172" t="s">
        <v>526</v>
      </c>
      <c r="C165" s="173" t="s">
        <v>1019</v>
      </c>
      <c r="D165" s="177" t="s">
        <v>6</v>
      </c>
      <c r="E165" s="178">
        <v>14</v>
      </c>
      <c r="F165" s="4"/>
      <c r="G165" s="186">
        <f>ROUND(E165*F165,2)</f>
        <v>0</v>
      </c>
    </row>
    <row r="166" spans="1:7" x14ac:dyDescent="0.35">
      <c r="A166" s="184"/>
      <c r="B166" s="172"/>
      <c r="C166" s="173"/>
      <c r="D166" s="177"/>
      <c r="E166" s="187"/>
      <c r="F166" s="179"/>
      <c r="G166" s="180"/>
    </row>
    <row r="167" spans="1:7" s="181" customFormat="1" ht="34.9" x14ac:dyDescent="0.35">
      <c r="A167" s="176" t="str">
        <f>CONCATENATE($A$14,".",TEXT(COUNTA(A$15:A166)-COUNTIF(A$15:A166,"*.")-COUNTIF(A$15:A166,"*)")+1,0))</f>
        <v>2.20</v>
      </c>
      <c r="B167" s="172" t="s">
        <v>576</v>
      </c>
      <c r="C167" s="173" t="s">
        <v>814</v>
      </c>
      <c r="D167" s="177"/>
      <c r="E167" s="178"/>
      <c r="F167" s="179"/>
      <c r="G167" s="180"/>
    </row>
    <row r="168" spans="1:7" s="181" customFormat="1" x14ac:dyDescent="0.35">
      <c r="A168" s="188"/>
      <c r="B168" s="182" t="s">
        <v>391</v>
      </c>
      <c r="C168" s="183" t="s">
        <v>967</v>
      </c>
      <c r="D168" s="177"/>
      <c r="E168" s="178"/>
      <c r="F168" s="179"/>
      <c r="G168" s="180"/>
    </row>
    <row r="169" spans="1:7" s="181" customFormat="1" x14ac:dyDescent="0.35">
      <c r="A169" s="188"/>
      <c r="B169" s="172" t="s">
        <v>95</v>
      </c>
      <c r="C169" s="173" t="s">
        <v>815</v>
      </c>
      <c r="D169" s="177"/>
      <c r="E169" s="178"/>
      <c r="F169" s="179"/>
      <c r="G169" s="180"/>
    </row>
    <row r="170" spans="1:7" s="181" customFormat="1" x14ac:dyDescent="0.35">
      <c r="A170" s="184"/>
      <c r="B170" s="172" t="s">
        <v>73</v>
      </c>
      <c r="C170" s="173" t="s">
        <v>73</v>
      </c>
      <c r="D170" s="177" t="s">
        <v>5</v>
      </c>
      <c r="E170" s="178">
        <v>148</v>
      </c>
      <c r="F170" s="4"/>
      <c r="G170" s="186">
        <f>ROUND(E170*F170,2)</f>
        <v>0</v>
      </c>
    </row>
    <row r="171" spans="1:7" s="181" customFormat="1" x14ac:dyDescent="0.35">
      <c r="A171" s="184"/>
      <c r="B171" s="172" t="s">
        <v>120</v>
      </c>
      <c r="C171" s="173" t="s">
        <v>120</v>
      </c>
      <c r="D171" s="177" t="s">
        <v>5</v>
      </c>
      <c r="E171" s="178">
        <v>8</v>
      </c>
      <c r="F171" s="4"/>
      <c r="G171" s="186">
        <f>ROUND(E171*F171,2)</f>
        <v>0</v>
      </c>
    </row>
    <row r="172" spans="1:7" s="181" customFormat="1" x14ac:dyDescent="0.35">
      <c r="A172" s="184"/>
      <c r="B172" s="172" t="s">
        <v>121</v>
      </c>
      <c r="C172" s="173" t="s">
        <v>121</v>
      </c>
      <c r="D172" s="177" t="s">
        <v>5</v>
      </c>
      <c r="E172" s="178">
        <v>8</v>
      </c>
      <c r="F172" s="4"/>
      <c r="G172" s="186">
        <f>ROUND(E172*F172,2)</f>
        <v>0</v>
      </c>
    </row>
    <row r="173" spans="1:7" s="181" customFormat="1" x14ac:dyDescent="0.35">
      <c r="A173" s="184"/>
      <c r="B173" s="172"/>
      <c r="C173" s="173"/>
      <c r="D173" s="177"/>
      <c r="E173" s="178"/>
      <c r="F173" s="179"/>
      <c r="G173" s="180"/>
    </row>
    <row r="174" spans="1:7" s="181" customFormat="1" ht="23.25" x14ac:dyDescent="0.35">
      <c r="A174" s="176" t="str">
        <f>CONCATENATE($A$14,".",TEXT(COUNTA(A$15:A173)-COUNTIF(A$15:A173,"*.")-COUNTIF(A$15:A173,"*)")+1,0))</f>
        <v>2.21</v>
      </c>
      <c r="B174" s="172" t="s">
        <v>577</v>
      </c>
      <c r="C174" s="173" t="s">
        <v>816</v>
      </c>
      <c r="D174" s="177"/>
      <c r="E174" s="178"/>
      <c r="F174" s="179"/>
      <c r="G174" s="180"/>
    </row>
    <row r="175" spans="1:7" s="181" customFormat="1" x14ac:dyDescent="0.35">
      <c r="A175" s="188"/>
      <c r="B175" s="182" t="s">
        <v>391</v>
      </c>
      <c r="C175" s="183" t="s">
        <v>967</v>
      </c>
      <c r="D175" s="177"/>
      <c r="E175" s="178"/>
      <c r="F175" s="179"/>
      <c r="G175" s="180"/>
    </row>
    <row r="176" spans="1:7" s="181" customFormat="1" x14ac:dyDescent="0.35">
      <c r="A176" s="188"/>
      <c r="B176" s="172" t="s">
        <v>95</v>
      </c>
      <c r="C176" s="173" t="s">
        <v>815</v>
      </c>
      <c r="D176" s="177"/>
      <c r="E176" s="178"/>
      <c r="F176" s="179"/>
      <c r="G176" s="180"/>
    </row>
    <row r="177" spans="1:7" s="181" customFormat="1" x14ac:dyDescent="0.35">
      <c r="A177" s="184"/>
      <c r="B177" s="172" t="s">
        <v>73</v>
      </c>
      <c r="C177" s="173" t="s">
        <v>73</v>
      </c>
      <c r="D177" s="177" t="s">
        <v>5</v>
      </c>
      <c r="E177" s="178">
        <v>120</v>
      </c>
      <c r="F177" s="4"/>
      <c r="G177" s="180">
        <f t="shared" ref="G177:G182" si="0">ROUND(E177*F177,2)</f>
        <v>0</v>
      </c>
    </row>
    <row r="178" spans="1:7" s="181" customFormat="1" x14ac:dyDescent="0.35">
      <c r="A178" s="184"/>
      <c r="B178" s="172" t="s">
        <v>120</v>
      </c>
      <c r="C178" s="173" t="s">
        <v>120</v>
      </c>
      <c r="D178" s="177" t="s">
        <v>5</v>
      </c>
      <c r="E178" s="178">
        <v>18</v>
      </c>
      <c r="F178" s="4"/>
      <c r="G178" s="180">
        <f t="shared" si="0"/>
        <v>0</v>
      </c>
    </row>
    <row r="179" spans="1:7" s="181" customFormat="1" x14ac:dyDescent="0.35">
      <c r="A179" s="184"/>
      <c r="B179" s="172" t="s">
        <v>121</v>
      </c>
      <c r="C179" s="173" t="s">
        <v>121</v>
      </c>
      <c r="D179" s="177" t="s">
        <v>5</v>
      </c>
      <c r="E179" s="178">
        <v>18</v>
      </c>
      <c r="F179" s="4"/>
      <c r="G179" s="180">
        <f t="shared" si="0"/>
        <v>0</v>
      </c>
    </row>
    <row r="180" spans="1:7" s="181" customFormat="1" x14ac:dyDescent="0.35">
      <c r="A180" s="184"/>
      <c r="B180" s="172" t="s">
        <v>122</v>
      </c>
      <c r="C180" s="173" t="s">
        <v>122</v>
      </c>
      <c r="D180" s="177" t="s">
        <v>5</v>
      </c>
      <c r="E180" s="178">
        <v>20</v>
      </c>
      <c r="F180" s="4"/>
      <c r="G180" s="180">
        <f t="shared" si="0"/>
        <v>0</v>
      </c>
    </row>
    <row r="181" spans="1:7" s="181" customFormat="1" x14ac:dyDescent="0.35">
      <c r="A181" s="184"/>
      <c r="B181" s="172" t="s">
        <v>74</v>
      </c>
      <c r="C181" s="173" t="s">
        <v>74</v>
      </c>
      <c r="D181" s="177" t="s">
        <v>5</v>
      </c>
      <c r="E181" s="178">
        <v>24</v>
      </c>
      <c r="F181" s="4"/>
      <c r="G181" s="180">
        <f t="shared" si="0"/>
        <v>0</v>
      </c>
    </row>
    <row r="182" spans="1:7" s="181" customFormat="1" x14ac:dyDescent="0.35">
      <c r="A182" s="184"/>
      <c r="B182" s="172" t="s">
        <v>75</v>
      </c>
      <c r="C182" s="173" t="s">
        <v>75</v>
      </c>
      <c r="D182" s="177" t="s">
        <v>5</v>
      </c>
      <c r="E182" s="178">
        <v>12</v>
      </c>
      <c r="F182" s="4"/>
      <c r="G182" s="180">
        <f t="shared" si="0"/>
        <v>0</v>
      </c>
    </row>
    <row r="183" spans="1:7" s="181" customFormat="1" x14ac:dyDescent="0.35">
      <c r="A183" s="184"/>
      <c r="B183" s="172"/>
      <c r="C183" s="173"/>
      <c r="D183" s="177"/>
      <c r="E183" s="178"/>
      <c r="F183" s="179"/>
      <c r="G183" s="180"/>
    </row>
    <row r="184" spans="1:7" s="181" customFormat="1" ht="58.15" x14ac:dyDescent="0.35">
      <c r="A184" s="176" t="str">
        <f>CONCATENATE($A$14,".",TEXT(COUNTA(A$15:A183)-COUNTIF(A$15:A183,"*.")-COUNTIF(A$15:A183,"*)")+1,0))</f>
        <v>2.22</v>
      </c>
      <c r="B184" s="172" t="s">
        <v>578</v>
      </c>
      <c r="C184" s="173" t="s">
        <v>817</v>
      </c>
      <c r="D184" s="177"/>
      <c r="E184" s="178"/>
      <c r="F184" s="179"/>
      <c r="G184" s="180"/>
    </row>
    <row r="185" spans="1:7" s="181" customFormat="1" x14ac:dyDescent="0.35">
      <c r="A185" s="188"/>
      <c r="B185" s="182" t="s">
        <v>391</v>
      </c>
      <c r="C185" s="183" t="s">
        <v>967</v>
      </c>
      <c r="D185" s="177"/>
      <c r="E185" s="178"/>
      <c r="F185" s="179"/>
      <c r="G185" s="180"/>
    </row>
    <row r="186" spans="1:7" s="181" customFormat="1" x14ac:dyDescent="0.35">
      <c r="A186" s="188"/>
      <c r="B186" s="172" t="s">
        <v>147</v>
      </c>
      <c r="C186" s="173" t="s">
        <v>818</v>
      </c>
      <c r="D186" s="177"/>
      <c r="E186" s="178"/>
      <c r="F186" s="179"/>
      <c r="G186" s="180"/>
    </row>
    <row r="187" spans="1:7" s="181" customFormat="1" x14ac:dyDescent="0.35">
      <c r="A187" s="184"/>
      <c r="B187" s="172" t="s">
        <v>124</v>
      </c>
      <c r="C187" s="173" t="s">
        <v>124</v>
      </c>
      <c r="D187" s="177" t="s">
        <v>6</v>
      </c>
      <c r="E187" s="178">
        <v>14</v>
      </c>
      <c r="F187" s="4"/>
      <c r="G187" s="186">
        <f t="shared" ref="G187:G192" si="1">ROUND(E187*F187,2)</f>
        <v>0</v>
      </c>
    </row>
    <row r="188" spans="1:7" s="181" customFormat="1" x14ac:dyDescent="0.35">
      <c r="A188" s="184"/>
      <c r="B188" s="172" t="s">
        <v>123</v>
      </c>
      <c r="C188" s="173" t="s">
        <v>123</v>
      </c>
      <c r="D188" s="177" t="s">
        <v>6</v>
      </c>
      <c r="E188" s="178">
        <v>8</v>
      </c>
      <c r="F188" s="4"/>
      <c r="G188" s="186">
        <f t="shared" si="1"/>
        <v>0</v>
      </c>
    </row>
    <row r="189" spans="1:7" s="181" customFormat="1" x14ac:dyDescent="0.35">
      <c r="A189" s="184"/>
      <c r="B189" s="172" t="s">
        <v>296</v>
      </c>
      <c r="C189" s="173" t="s">
        <v>296</v>
      </c>
      <c r="D189" s="177" t="s">
        <v>6</v>
      </c>
      <c r="E189" s="178">
        <v>6</v>
      </c>
      <c r="F189" s="4"/>
      <c r="G189" s="186">
        <f t="shared" si="1"/>
        <v>0</v>
      </c>
    </row>
    <row r="190" spans="1:7" s="181" customFormat="1" x14ac:dyDescent="0.35">
      <c r="A190" s="184"/>
      <c r="B190" s="172" t="s">
        <v>297</v>
      </c>
      <c r="C190" s="173" t="s">
        <v>297</v>
      </c>
      <c r="D190" s="177" t="s">
        <v>6</v>
      </c>
      <c r="E190" s="178">
        <v>22</v>
      </c>
      <c r="F190" s="4"/>
      <c r="G190" s="186">
        <f t="shared" si="1"/>
        <v>0</v>
      </c>
    </row>
    <row r="191" spans="1:7" s="181" customFormat="1" x14ac:dyDescent="0.35">
      <c r="A191" s="184"/>
      <c r="B191" s="172" t="s">
        <v>298</v>
      </c>
      <c r="C191" s="173" t="s">
        <v>298</v>
      </c>
      <c r="D191" s="177" t="s">
        <v>6</v>
      </c>
      <c r="E191" s="178">
        <v>10</v>
      </c>
      <c r="F191" s="4"/>
      <c r="G191" s="186">
        <f t="shared" si="1"/>
        <v>0</v>
      </c>
    </row>
    <row r="192" spans="1:7" s="181" customFormat="1" x14ac:dyDescent="0.35">
      <c r="A192" s="184"/>
      <c r="B192" s="172" t="s">
        <v>299</v>
      </c>
      <c r="C192" s="173" t="s">
        <v>299</v>
      </c>
      <c r="D192" s="177" t="s">
        <v>6</v>
      </c>
      <c r="E192" s="178">
        <v>16</v>
      </c>
      <c r="F192" s="4"/>
      <c r="G192" s="186">
        <f t="shared" si="1"/>
        <v>0</v>
      </c>
    </row>
    <row r="193" spans="1:7" s="181" customFormat="1" x14ac:dyDescent="0.35">
      <c r="A193" s="184"/>
      <c r="B193" s="172"/>
      <c r="C193" s="173"/>
      <c r="D193" s="177"/>
      <c r="E193" s="178"/>
      <c r="F193" s="179"/>
      <c r="G193" s="186"/>
    </row>
    <row r="194" spans="1:7" s="181" customFormat="1" ht="34.9" x14ac:dyDescent="0.35">
      <c r="A194" s="176" t="str">
        <f>CONCATENATE($A$14,".",TEXT(COUNTA(A$15:A193)-COUNTIF(A$15:A193,"*.")-COUNTIF(A$15:A193,"*)")+1,0))</f>
        <v>2.23</v>
      </c>
      <c r="B194" s="172" t="s">
        <v>579</v>
      </c>
      <c r="C194" s="173" t="s">
        <v>819</v>
      </c>
      <c r="D194" s="177"/>
      <c r="E194" s="178"/>
      <c r="F194" s="179"/>
      <c r="G194" s="180"/>
    </row>
    <row r="195" spans="1:7" s="181" customFormat="1" x14ac:dyDescent="0.35">
      <c r="A195" s="188"/>
      <c r="B195" s="182" t="s">
        <v>391</v>
      </c>
      <c r="C195" s="183" t="s">
        <v>967</v>
      </c>
      <c r="D195" s="177"/>
      <c r="E195" s="178"/>
      <c r="F195" s="179"/>
      <c r="G195" s="180"/>
    </row>
    <row r="196" spans="1:7" s="181" customFormat="1" x14ac:dyDescent="0.35">
      <c r="A196" s="188"/>
      <c r="B196" s="172" t="s">
        <v>95</v>
      </c>
      <c r="C196" s="173" t="s">
        <v>815</v>
      </c>
      <c r="D196" s="177"/>
      <c r="E196" s="178"/>
      <c r="F196" s="179"/>
      <c r="G196" s="180"/>
    </row>
    <row r="197" spans="1:7" s="181" customFormat="1" x14ac:dyDescent="0.35">
      <c r="A197" s="184"/>
      <c r="B197" s="172" t="s">
        <v>121</v>
      </c>
      <c r="C197" s="173" t="s">
        <v>121</v>
      </c>
      <c r="D197" s="177" t="s">
        <v>6</v>
      </c>
      <c r="E197" s="178">
        <v>3</v>
      </c>
      <c r="F197" s="4"/>
      <c r="G197" s="186">
        <f>ROUND(E197*F197,2)</f>
        <v>0</v>
      </c>
    </row>
    <row r="198" spans="1:7" s="181" customFormat="1" x14ac:dyDescent="0.35">
      <c r="A198" s="184"/>
      <c r="B198" s="172" t="s">
        <v>122</v>
      </c>
      <c r="C198" s="173" t="s">
        <v>122</v>
      </c>
      <c r="D198" s="177" t="s">
        <v>6</v>
      </c>
      <c r="E198" s="178">
        <v>2</v>
      </c>
      <c r="F198" s="4"/>
      <c r="G198" s="186">
        <f>ROUND(E198*F198,2)</f>
        <v>0</v>
      </c>
    </row>
    <row r="199" spans="1:7" s="181" customFormat="1" x14ac:dyDescent="0.35">
      <c r="A199" s="184"/>
      <c r="B199" s="172" t="s">
        <v>74</v>
      </c>
      <c r="C199" s="173" t="s">
        <v>74</v>
      </c>
      <c r="D199" s="177" t="s">
        <v>6</v>
      </c>
      <c r="E199" s="178">
        <v>1</v>
      </c>
      <c r="F199" s="4"/>
      <c r="G199" s="186">
        <f>ROUND(E199*F199,2)</f>
        <v>0</v>
      </c>
    </row>
    <row r="200" spans="1:7" x14ac:dyDescent="0.35">
      <c r="A200" s="192"/>
      <c r="C200" s="206"/>
      <c r="D200" s="167"/>
      <c r="E200" s="168"/>
      <c r="F200" s="169"/>
      <c r="G200" s="170"/>
    </row>
    <row r="201" spans="1:7" s="181" customFormat="1" ht="46.5" x14ac:dyDescent="0.35">
      <c r="A201" s="176" t="str">
        <f>CONCATENATE($A$14,".",TEXT(COUNTA(A$15:A200)-COUNTIF(A$15:A200,"*.")-COUNTIF(A$15:A200,"*)")+1,0))</f>
        <v>2.24</v>
      </c>
      <c r="B201" s="172" t="s">
        <v>617</v>
      </c>
      <c r="C201" s="173" t="s">
        <v>1020</v>
      </c>
      <c r="D201" s="177"/>
      <c r="E201" s="178"/>
      <c r="F201" s="179"/>
      <c r="G201" s="180"/>
    </row>
    <row r="202" spans="1:7" s="181" customFormat="1" x14ac:dyDescent="0.35">
      <c r="A202" s="188"/>
      <c r="B202" s="182" t="s">
        <v>391</v>
      </c>
      <c r="C202" s="183" t="s">
        <v>967</v>
      </c>
      <c r="D202" s="177"/>
      <c r="E202" s="178"/>
      <c r="F202" s="179"/>
      <c r="G202" s="180"/>
    </row>
    <row r="203" spans="1:7" s="181" customFormat="1" x14ac:dyDescent="0.35">
      <c r="A203" s="188"/>
      <c r="B203" s="172" t="s">
        <v>95</v>
      </c>
      <c r="C203" s="173" t="s">
        <v>815</v>
      </c>
      <c r="D203" s="177"/>
      <c r="E203" s="178"/>
      <c r="F203" s="179"/>
      <c r="G203" s="180"/>
    </row>
    <row r="204" spans="1:7" s="181" customFormat="1" x14ac:dyDescent="0.35">
      <c r="A204" s="184"/>
      <c r="B204" s="172" t="s">
        <v>297</v>
      </c>
      <c r="C204" s="173" t="s">
        <v>297</v>
      </c>
      <c r="D204" s="177" t="s">
        <v>6</v>
      </c>
      <c r="E204" s="178">
        <v>4</v>
      </c>
      <c r="F204" s="4"/>
      <c r="G204" s="186">
        <f>ROUND(E204*F204,2)</f>
        <v>0</v>
      </c>
    </row>
    <row r="205" spans="1:7" s="181" customFormat="1" x14ac:dyDescent="0.35">
      <c r="A205" s="184"/>
      <c r="B205" s="172" t="s">
        <v>298</v>
      </c>
      <c r="C205" s="173" t="s">
        <v>298</v>
      </c>
      <c r="D205" s="177" t="s">
        <v>6</v>
      </c>
      <c r="E205" s="178">
        <v>2</v>
      </c>
      <c r="F205" s="4"/>
      <c r="G205" s="186">
        <f>ROUND(E205*F205,2)</f>
        <v>0</v>
      </c>
    </row>
    <row r="206" spans="1:7" s="181" customFormat="1" x14ac:dyDescent="0.35">
      <c r="A206" s="184"/>
      <c r="B206" s="172" t="s">
        <v>299</v>
      </c>
      <c r="C206" s="173" t="s">
        <v>299</v>
      </c>
      <c r="D206" s="177" t="s">
        <v>6</v>
      </c>
      <c r="E206" s="178">
        <v>1</v>
      </c>
      <c r="F206" s="4"/>
      <c r="G206" s="186">
        <f>ROUND(E206*F206,2)</f>
        <v>0</v>
      </c>
    </row>
    <row r="207" spans="1:7" s="181" customFormat="1" x14ac:dyDescent="0.35">
      <c r="A207" s="184"/>
      <c r="B207" s="172"/>
      <c r="C207" s="173"/>
      <c r="D207" s="177"/>
      <c r="E207" s="178"/>
      <c r="F207" s="179"/>
      <c r="G207" s="186"/>
    </row>
    <row r="208" spans="1:7" s="181" customFormat="1" ht="46.5" x14ac:dyDescent="0.35">
      <c r="A208" s="176" t="str">
        <f>CONCATENATE($A$14,".",TEXT(COUNTA(A$15:A207)-COUNTIF(A$15:A207,"*.")-COUNTIF(A$15:A207,"*)")+1,0))</f>
        <v>2.25</v>
      </c>
      <c r="B208" s="172" t="s">
        <v>581</v>
      </c>
      <c r="C208" s="173" t="s">
        <v>821</v>
      </c>
      <c r="D208" s="177"/>
      <c r="E208" s="178"/>
      <c r="F208" s="179"/>
      <c r="G208" s="180"/>
    </row>
    <row r="209" spans="1:7" s="181" customFormat="1" x14ac:dyDescent="0.35">
      <c r="A209" s="188"/>
      <c r="B209" s="182" t="s">
        <v>391</v>
      </c>
      <c r="C209" s="183" t="s">
        <v>967</v>
      </c>
      <c r="D209" s="177"/>
      <c r="E209" s="178"/>
      <c r="F209" s="179"/>
      <c r="G209" s="180"/>
    </row>
    <row r="210" spans="1:7" s="181" customFormat="1" x14ac:dyDescent="0.35">
      <c r="A210" s="188"/>
      <c r="B210" s="172" t="s">
        <v>147</v>
      </c>
      <c r="C210" s="173" t="s">
        <v>818</v>
      </c>
      <c r="D210" s="177"/>
      <c r="E210" s="178"/>
      <c r="F210" s="179"/>
      <c r="G210" s="180"/>
    </row>
    <row r="211" spans="1:7" s="181" customFormat="1" x14ac:dyDescent="0.35">
      <c r="A211" s="184"/>
      <c r="B211" s="172" t="s">
        <v>73</v>
      </c>
      <c r="C211" s="173" t="s">
        <v>73</v>
      </c>
      <c r="D211" s="177" t="s">
        <v>5</v>
      </c>
      <c r="E211" s="178">
        <v>4</v>
      </c>
      <c r="F211" s="4"/>
      <c r="G211" s="180">
        <f t="shared" ref="G211:G216" si="2">ROUND(E211*F211,2)</f>
        <v>0</v>
      </c>
    </row>
    <row r="212" spans="1:7" s="181" customFormat="1" x14ac:dyDescent="0.35">
      <c r="A212" s="184"/>
      <c r="B212" s="172" t="s">
        <v>120</v>
      </c>
      <c r="C212" s="173" t="s">
        <v>120</v>
      </c>
      <c r="D212" s="177" t="s">
        <v>5</v>
      </c>
      <c r="E212" s="178">
        <v>6</v>
      </c>
      <c r="F212" s="4"/>
      <c r="G212" s="180">
        <f t="shared" si="2"/>
        <v>0</v>
      </c>
    </row>
    <row r="213" spans="1:7" s="181" customFormat="1" x14ac:dyDescent="0.35">
      <c r="A213" s="184"/>
      <c r="B213" s="172" t="s">
        <v>121</v>
      </c>
      <c r="C213" s="173" t="s">
        <v>121</v>
      </c>
      <c r="D213" s="177" t="s">
        <v>5</v>
      </c>
      <c r="E213" s="178">
        <v>2</v>
      </c>
      <c r="F213" s="4"/>
      <c r="G213" s="180">
        <f t="shared" si="2"/>
        <v>0</v>
      </c>
    </row>
    <row r="214" spans="1:7" s="181" customFormat="1" x14ac:dyDescent="0.35">
      <c r="A214" s="184"/>
      <c r="B214" s="172" t="s">
        <v>122</v>
      </c>
      <c r="C214" s="173" t="s">
        <v>122</v>
      </c>
      <c r="D214" s="177" t="s">
        <v>5</v>
      </c>
      <c r="E214" s="178">
        <v>6</v>
      </c>
      <c r="F214" s="4"/>
      <c r="G214" s="180">
        <f t="shared" si="2"/>
        <v>0</v>
      </c>
    </row>
    <row r="215" spans="1:7" s="181" customFormat="1" x14ac:dyDescent="0.35">
      <c r="A215" s="184"/>
      <c r="B215" s="172" t="s">
        <v>74</v>
      </c>
      <c r="C215" s="173" t="s">
        <v>74</v>
      </c>
      <c r="D215" s="177" t="s">
        <v>5</v>
      </c>
      <c r="E215" s="178">
        <v>8</v>
      </c>
      <c r="F215" s="4"/>
      <c r="G215" s="180">
        <f t="shared" si="2"/>
        <v>0</v>
      </c>
    </row>
    <row r="216" spans="1:7" s="181" customFormat="1" x14ac:dyDescent="0.35">
      <c r="A216" s="184"/>
      <c r="B216" s="172" t="s">
        <v>75</v>
      </c>
      <c r="C216" s="173" t="s">
        <v>75</v>
      </c>
      <c r="D216" s="177" t="s">
        <v>5</v>
      </c>
      <c r="E216" s="178">
        <v>4</v>
      </c>
      <c r="F216" s="4"/>
      <c r="G216" s="180">
        <f t="shared" si="2"/>
        <v>0</v>
      </c>
    </row>
    <row r="217" spans="1:7" x14ac:dyDescent="0.35">
      <c r="A217" s="192"/>
      <c r="B217" s="172"/>
      <c r="C217" s="173"/>
      <c r="D217" s="167"/>
      <c r="E217" s="168"/>
      <c r="F217" s="169"/>
      <c r="G217" s="170"/>
    </row>
    <row r="218" spans="1:7" s="181" customFormat="1" ht="46.5" x14ac:dyDescent="0.35">
      <c r="A218" s="176" t="str">
        <f>CONCATENATE($A$14,".",TEXT(COUNTA(A$15:A217)-COUNTIF(A$15:A217,"*.")-COUNTIF(A$15:A217,"*)")+1,0))</f>
        <v>2.26</v>
      </c>
      <c r="B218" s="172" t="s">
        <v>582</v>
      </c>
      <c r="C218" s="173" t="s">
        <v>822</v>
      </c>
      <c r="D218" s="177"/>
      <c r="E218" s="178"/>
      <c r="F218" s="179"/>
      <c r="G218" s="180"/>
    </row>
    <row r="219" spans="1:7" s="181" customFormat="1" x14ac:dyDescent="0.35">
      <c r="A219" s="188"/>
      <c r="B219" s="182" t="s">
        <v>391</v>
      </c>
      <c r="C219" s="183" t="s">
        <v>967</v>
      </c>
      <c r="D219" s="177"/>
      <c r="E219" s="178"/>
      <c r="F219" s="179"/>
      <c r="G219" s="180"/>
    </row>
    <row r="220" spans="1:7" s="181" customFormat="1" x14ac:dyDescent="0.35">
      <c r="A220" s="188"/>
      <c r="B220" s="172" t="s">
        <v>147</v>
      </c>
      <c r="C220" s="173" t="s">
        <v>818</v>
      </c>
      <c r="D220" s="177"/>
      <c r="E220" s="178"/>
      <c r="F220" s="179"/>
      <c r="G220" s="180"/>
    </row>
    <row r="221" spans="1:7" s="181" customFormat="1" x14ac:dyDescent="0.35">
      <c r="A221" s="184"/>
      <c r="B221" s="172" t="s">
        <v>124</v>
      </c>
      <c r="C221" s="173" t="s">
        <v>124</v>
      </c>
      <c r="D221" s="177" t="s">
        <v>6</v>
      </c>
      <c r="E221" s="178">
        <v>6</v>
      </c>
      <c r="F221" s="4"/>
      <c r="G221" s="180">
        <f t="shared" ref="G221:G226" si="3">ROUND(E221*F221,2)</f>
        <v>0</v>
      </c>
    </row>
    <row r="222" spans="1:7" s="181" customFormat="1" x14ac:dyDescent="0.35">
      <c r="A222" s="184"/>
      <c r="B222" s="172" t="s">
        <v>123</v>
      </c>
      <c r="C222" s="173" t="s">
        <v>123</v>
      </c>
      <c r="D222" s="177" t="s">
        <v>6</v>
      </c>
      <c r="E222" s="178">
        <v>4</v>
      </c>
      <c r="F222" s="4"/>
      <c r="G222" s="180">
        <f t="shared" si="3"/>
        <v>0</v>
      </c>
    </row>
    <row r="223" spans="1:7" s="181" customFormat="1" x14ac:dyDescent="0.35">
      <c r="A223" s="184"/>
      <c r="B223" s="172" t="s">
        <v>296</v>
      </c>
      <c r="C223" s="173" t="s">
        <v>296</v>
      </c>
      <c r="D223" s="177" t="s">
        <v>6</v>
      </c>
      <c r="E223" s="178">
        <v>6</v>
      </c>
      <c r="F223" s="4"/>
      <c r="G223" s="180">
        <f t="shared" si="3"/>
        <v>0</v>
      </c>
    </row>
    <row r="224" spans="1:7" s="181" customFormat="1" x14ac:dyDescent="0.35">
      <c r="A224" s="184"/>
      <c r="B224" s="172" t="s">
        <v>297</v>
      </c>
      <c r="C224" s="173" t="s">
        <v>297</v>
      </c>
      <c r="D224" s="177" t="s">
        <v>6</v>
      </c>
      <c r="E224" s="178">
        <v>6</v>
      </c>
      <c r="F224" s="4"/>
      <c r="G224" s="180">
        <f t="shared" si="3"/>
        <v>0</v>
      </c>
    </row>
    <row r="225" spans="1:7" s="181" customFormat="1" x14ac:dyDescent="0.35">
      <c r="A225" s="184"/>
      <c r="B225" s="172" t="s">
        <v>298</v>
      </c>
      <c r="C225" s="173" t="s">
        <v>298</v>
      </c>
      <c r="D225" s="177" t="s">
        <v>6</v>
      </c>
      <c r="E225" s="178">
        <v>2</v>
      </c>
      <c r="F225" s="4"/>
      <c r="G225" s="180">
        <f t="shared" si="3"/>
        <v>0</v>
      </c>
    </row>
    <row r="226" spans="1:7" s="181" customFormat="1" x14ac:dyDescent="0.35">
      <c r="A226" s="184"/>
      <c r="B226" s="172" t="s">
        <v>299</v>
      </c>
      <c r="C226" s="173" t="s">
        <v>299</v>
      </c>
      <c r="D226" s="177" t="s">
        <v>6</v>
      </c>
      <c r="E226" s="178">
        <v>1</v>
      </c>
      <c r="F226" s="4"/>
      <c r="G226" s="180">
        <f t="shared" si="3"/>
        <v>0</v>
      </c>
    </row>
    <row r="227" spans="1:7" s="181" customFormat="1" x14ac:dyDescent="0.35">
      <c r="A227" s="184"/>
      <c r="B227" s="172"/>
      <c r="C227" s="173"/>
      <c r="D227" s="177"/>
      <c r="E227" s="178"/>
      <c r="F227" s="179"/>
      <c r="G227" s="180"/>
    </row>
    <row r="228" spans="1:7" s="181" customFormat="1" ht="58.15" x14ac:dyDescent="0.35">
      <c r="A228" s="176" t="str">
        <f>CONCATENATE($A$14,".",TEXT(COUNTA(A$15:A227)-COUNTIF(A$15:A227,"*.")-COUNTIF(A$15:A227,"*)")+1,0))</f>
        <v>2.27</v>
      </c>
      <c r="B228" s="172" t="s">
        <v>584</v>
      </c>
      <c r="C228" s="173" t="s">
        <v>1021</v>
      </c>
      <c r="D228" s="177"/>
      <c r="E228" s="178"/>
      <c r="F228" s="179"/>
      <c r="G228" s="180"/>
    </row>
    <row r="229" spans="1:7" s="181" customFormat="1" x14ac:dyDescent="0.35">
      <c r="A229" s="188"/>
      <c r="B229" s="182" t="s">
        <v>391</v>
      </c>
      <c r="C229" s="183" t="s">
        <v>967</v>
      </c>
      <c r="D229" s="177"/>
      <c r="E229" s="178"/>
      <c r="F229" s="179"/>
      <c r="G229" s="180"/>
    </row>
    <row r="230" spans="1:7" s="181" customFormat="1" ht="23.25" x14ac:dyDescent="0.35">
      <c r="A230" s="188"/>
      <c r="B230" s="172" t="s">
        <v>300</v>
      </c>
      <c r="C230" s="173" t="s">
        <v>826</v>
      </c>
      <c r="D230" s="177"/>
      <c r="E230" s="178"/>
      <c r="F230" s="179"/>
      <c r="G230" s="180"/>
    </row>
    <row r="231" spans="1:7" s="181" customFormat="1" x14ac:dyDescent="0.35">
      <c r="A231" s="184"/>
      <c r="B231" s="172" t="s">
        <v>299</v>
      </c>
      <c r="C231" s="173" t="s">
        <v>299</v>
      </c>
      <c r="D231" s="177" t="s">
        <v>6</v>
      </c>
      <c r="E231" s="178">
        <v>2</v>
      </c>
      <c r="F231" s="4"/>
      <c r="G231" s="186">
        <f>ROUND(E231*F231,2)</f>
        <v>0</v>
      </c>
    </row>
    <row r="232" spans="1:7" s="181" customFormat="1" x14ac:dyDescent="0.35">
      <c r="A232" s="184"/>
      <c r="B232" s="172"/>
      <c r="C232" s="173"/>
      <c r="D232" s="177"/>
      <c r="E232" s="178"/>
      <c r="F232" s="179"/>
      <c r="G232" s="180"/>
    </row>
    <row r="233" spans="1:7" s="181" customFormat="1" ht="58.15" x14ac:dyDescent="0.35">
      <c r="A233" s="176" t="str">
        <f>CONCATENATE($A$14,".",TEXT(COUNTA(A$15:A232)-COUNTIF(A$15:A232,"*.")-COUNTIF(A$15:A232,"*)")+1,0))</f>
        <v>2.28</v>
      </c>
      <c r="B233" s="172" t="s">
        <v>585</v>
      </c>
      <c r="C233" s="173" t="s">
        <v>827</v>
      </c>
      <c r="D233" s="177"/>
      <c r="E233" s="178"/>
      <c r="F233" s="179"/>
      <c r="G233" s="180"/>
    </row>
    <row r="234" spans="1:7" s="181" customFormat="1" x14ac:dyDescent="0.35">
      <c r="A234" s="188"/>
      <c r="B234" s="182" t="s">
        <v>391</v>
      </c>
      <c r="C234" s="183" t="s">
        <v>967</v>
      </c>
      <c r="D234" s="177"/>
      <c r="E234" s="178"/>
      <c r="F234" s="179"/>
      <c r="G234" s="180"/>
    </row>
    <row r="235" spans="1:7" s="181" customFormat="1" x14ac:dyDescent="0.35">
      <c r="A235" s="188"/>
      <c r="B235" s="172" t="s">
        <v>112</v>
      </c>
      <c r="C235" s="173" t="s">
        <v>828</v>
      </c>
      <c r="D235" s="177"/>
      <c r="E235" s="178"/>
      <c r="F235" s="179"/>
      <c r="G235" s="180"/>
    </row>
    <row r="236" spans="1:7" s="181" customFormat="1" x14ac:dyDescent="0.35">
      <c r="A236" s="184"/>
      <c r="B236" s="172" t="s">
        <v>73</v>
      </c>
      <c r="C236" s="173" t="s">
        <v>73</v>
      </c>
      <c r="D236" s="177" t="s">
        <v>5</v>
      </c>
      <c r="E236" s="178">
        <v>24</v>
      </c>
      <c r="F236" s="4"/>
      <c r="G236" s="180">
        <f t="shared" ref="G236:G241" si="4">ROUND(E236*F236,2)</f>
        <v>0</v>
      </c>
    </row>
    <row r="237" spans="1:7" s="181" customFormat="1" x14ac:dyDescent="0.35">
      <c r="A237" s="184"/>
      <c r="B237" s="172" t="s">
        <v>120</v>
      </c>
      <c r="C237" s="173" t="s">
        <v>120</v>
      </c>
      <c r="D237" s="177" t="s">
        <v>5</v>
      </c>
      <c r="E237" s="178">
        <v>8</v>
      </c>
      <c r="F237" s="4"/>
      <c r="G237" s="180">
        <f t="shared" si="4"/>
        <v>0</v>
      </c>
    </row>
    <row r="238" spans="1:7" s="181" customFormat="1" x14ac:dyDescent="0.35">
      <c r="A238" s="184"/>
      <c r="B238" s="172" t="s">
        <v>121</v>
      </c>
      <c r="C238" s="173" t="s">
        <v>121</v>
      </c>
      <c r="D238" s="177" t="s">
        <v>5</v>
      </c>
      <c r="E238" s="178">
        <v>4</v>
      </c>
      <c r="F238" s="4"/>
      <c r="G238" s="180">
        <f t="shared" si="4"/>
        <v>0</v>
      </c>
    </row>
    <row r="239" spans="1:7" s="181" customFormat="1" x14ac:dyDescent="0.35">
      <c r="A239" s="184"/>
      <c r="B239" s="172" t="s">
        <v>122</v>
      </c>
      <c r="C239" s="173" t="s">
        <v>122</v>
      </c>
      <c r="D239" s="177" t="s">
        <v>5</v>
      </c>
      <c r="E239" s="178">
        <v>8</v>
      </c>
      <c r="F239" s="4"/>
      <c r="G239" s="180">
        <f t="shared" si="4"/>
        <v>0</v>
      </c>
    </row>
    <row r="240" spans="1:7" s="181" customFormat="1" x14ac:dyDescent="0.35">
      <c r="A240" s="184"/>
      <c r="B240" s="172" t="s">
        <v>74</v>
      </c>
      <c r="C240" s="173" t="s">
        <v>74</v>
      </c>
      <c r="D240" s="177" t="s">
        <v>5</v>
      </c>
      <c r="E240" s="178">
        <v>8</v>
      </c>
      <c r="F240" s="4"/>
      <c r="G240" s="180">
        <f t="shared" si="4"/>
        <v>0</v>
      </c>
    </row>
    <row r="241" spans="1:7" s="181" customFormat="1" x14ac:dyDescent="0.35">
      <c r="A241" s="184"/>
      <c r="B241" s="172" t="s">
        <v>75</v>
      </c>
      <c r="C241" s="173" t="s">
        <v>75</v>
      </c>
      <c r="D241" s="177" t="s">
        <v>5</v>
      </c>
      <c r="E241" s="178">
        <v>4</v>
      </c>
      <c r="F241" s="4"/>
      <c r="G241" s="180">
        <f t="shared" si="4"/>
        <v>0</v>
      </c>
    </row>
    <row r="242" spans="1:7" s="181" customFormat="1" x14ac:dyDescent="0.35">
      <c r="A242" s="184"/>
      <c r="B242" s="172"/>
      <c r="C242" s="173"/>
      <c r="D242" s="177"/>
      <c r="E242" s="178"/>
      <c r="F242" s="179"/>
      <c r="G242" s="180"/>
    </row>
    <row r="243" spans="1:7" s="181" customFormat="1" ht="58.15" x14ac:dyDescent="0.35">
      <c r="A243" s="176" t="str">
        <f>CONCATENATE($A$14,".",TEXT(COUNTA(A$15:A242)-COUNTIF(A$15:A242,"*.")-COUNTIF(A$15:A242,"*)")+1,0))</f>
        <v>2.29</v>
      </c>
      <c r="B243" s="172" t="s">
        <v>586</v>
      </c>
      <c r="C243" s="173" t="s">
        <v>829</v>
      </c>
      <c r="D243" s="177"/>
      <c r="E243" s="178"/>
      <c r="F243" s="179"/>
      <c r="G243" s="180"/>
    </row>
    <row r="244" spans="1:7" s="181" customFormat="1" x14ac:dyDescent="0.35">
      <c r="A244" s="188"/>
      <c r="B244" s="182" t="s">
        <v>391</v>
      </c>
      <c r="C244" s="183" t="s">
        <v>967</v>
      </c>
      <c r="D244" s="177"/>
      <c r="E244" s="178"/>
      <c r="F244" s="179"/>
      <c r="G244" s="180"/>
    </row>
    <row r="245" spans="1:7" s="181" customFormat="1" x14ac:dyDescent="0.35">
      <c r="A245" s="188"/>
      <c r="B245" s="172" t="s">
        <v>148</v>
      </c>
      <c r="C245" s="173" t="s">
        <v>830</v>
      </c>
      <c r="D245" s="177"/>
      <c r="E245" s="178"/>
      <c r="F245" s="179"/>
      <c r="G245" s="180"/>
    </row>
    <row r="246" spans="1:7" s="181" customFormat="1" x14ac:dyDescent="0.35">
      <c r="A246" s="184"/>
      <c r="B246" s="172" t="s">
        <v>124</v>
      </c>
      <c r="C246" s="173" t="s">
        <v>124</v>
      </c>
      <c r="D246" s="177" t="s">
        <v>6</v>
      </c>
      <c r="E246" s="178">
        <v>6</v>
      </c>
      <c r="F246" s="4"/>
      <c r="G246" s="180">
        <f>ROUND(E246*F246,2)</f>
        <v>0</v>
      </c>
    </row>
    <row r="247" spans="1:7" s="181" customFormat="1" x14ac:dyDescent="0.35">
      <c r="A247" s="184"/>
      <c r="B247" s="172" t="s">
        <v>123</v>
      </c>
      <c r="C247" s="173" t="s">
        <v>123</v>
      </c>
      <c r="D247" s="177" t="s">
        <v>6</v>
      </c>
      <c r="E247" s="178">
        <v>2</v>
      </c>
      <c r="F247" s="4"/>
      <c r="G247" s="180">
        <f>ROUND(E247*F247,2)</f>
        <v>0</v>
      </c>
    </row>
    <row r="248" spans="1:7" s="181" customFormat="1" x14ac:dyDescent="0.35">
      <c r="A248" s="184"/>
      <c r="B248" s="172" t="s">
        <v>296</v>
      </c>
      <c r="C248" s="173" t="s">
        <v>296</v>
      </c>
      <c r="D248" s="177" t="s">
        <v>6</v>
      </c>
      <c r="E248" s="178">
        <v>1</v>
      </c>
      <c r="F248" s="4"/>
      <c r="G248" s="180">
        <f>ROUND(E248*F248,2)</f>
        <v>0</v>
      </c>
    </row>
    <row r="249" spans="1:7" s="181" customFormat="1" x14ac:dyDescent="0.35">
      <c r="A249" s="184"/>
      <c r="B249" s="172" t="s">
        <v>297</v>
      </c>
      <c r="C249" s="173" t="s">
        <v>297</v>
      </c>
      <c r="D249" s="177" t="s">
        <v>6</v>
      </c>
      <c r="E249" s="178">
        <v>2</v>
      </c>
      <c r="F249" s="4"/>
      <c r="G249" s="180">
        <f>ROUND(E249*F249,2)</f>
        <v>0</v>
      </c>
    </row>
    <row r="250" spans="1:7" s="181" customFormat="1" x14ac:dyDescent="0.35">
      <c r="A250" s="184"/>
      <c r="B250" s="172"/>
      <c r="C250" s="173"/>
      <c r="D250" s="177"/>
      <c r="E250" s="178"/>
      <c r="F250" s="179"/>
      <c r="G250" s="180"/>
    </row>
    <row r="251" spans="1:7" s="181" customFormat="1" ht="58.15" x14ac:dyDescent="0.35">
      <c r="A251" s="176" t="str">
        <f>CONCATENATE($A$14,".",TEXT(COUNTA(A$15:A250)-COUNTIF(A$15:A250,"*.")-COUNTIF(A$15:A250,"*)")+1,0))</f>
        <v>2.30</v>
      </c>
      <c r="B251" s="172" t="s">
        <v>587</v>
      </c>
      <c r="C251" s="173" t="s">
        <v>831</v>
      </c>
      <c r="D251" s="177"/>
      <c r="E251" s="178"/>
      <c r="F251" s="179"/>
      <c r="G251" s="180"/>
    </row>
    <row r="252" spans="1:7" s="181" customFormat="1" x14ac:dyDescent="0.35">
      <c r="A252" s="188"/>
      <c r="B252" s="182" t="s">
        <v>391</v>
      </c>
      <c r="C252" s="183" t="s">
        <v>967</v>
      </c>
      <c r="D252" s="177"/>
      <c r="E252" s="178"/>
      <c r="F252" s="179"/>
      <c r="G252" s="180"/>
    </row>
    <row r="253" spans="1:7" s="181" customFormat="1" x14ac:dyDescent="0.35">
      <c r="A253" s="188"/>
      <c r="B253" s="172" t="s">
        <v>149</v>
      </c>
      <c r="C253" s="173" t="s">
        <v>832</v>
      </c>
      <c r="D253" s="177"/>
      <c r="E253" s="178"/>
      <c r="F253" s="179"/>
      <c r="G253" s="180"/>
    </row>
    <row r="254" spans="1:7" s="181" customFormat="1" x14ac:dyDescent="0.35">
      <c r="A254" s="184"/>
      <c r="B254" s="172" t="s">
        <v>73</v>
      </c>
      <c r="C254" s="173" t="s">
        <v>73</v>
      </c>
      <c r="D254" s="177" t="s">
        <v>5</v>
      </c>
      <c r="E254" s="178">
        <v>8</v>
      </c>
      <c r="F254" s="4"/>
      <c r="G254" s="180">
        <f>ROUND(E254*F254,2)</f>
        <v>0</v>
      </c>
    </row>
    <row r="255" spans="1:7" s="181" customFormat="1" x14ac:dyDescent="0.35">
      <c r="A255" s="184"/>
      <c r="B255" s="172" t="s">
        <v>120</v>
      </c>
      <c r="C255" s="173" t="s">
        <v>120</v>
      </c>
      <c r="D255" s="177" t="s">
        <v>6</v>
      </c>
      <c r="E255" s="178">
        <v>12</v>
      </c>
      <c r="F255" s="4"/>
      <c r="G255" s="180">
        <f>ROUND(E255*F255,2)</f>
        <v>0</v>
      </c>
    </row>
    <row r="256" spans="1:7" s="181" customFormat="1" x14ac:dyDescent="0.35">
      <c r="A256" s="184"/>
      <c r="B256" s="172" t="s">
        <v>121</v>
      </c>
      <c r="C256" s="173" t="s">
        <v>121</v>
      </c>
      <c r="D256" s="177" t="s">
        <v>6</v>
      </c>
      <c r="E256" s="178">
        <v>16</v>
      </c>
      <c r="F256" s="4"/>
      <c r="G256" s="180">
        <f>ROUND(E256*F256,2)</f>
        <v>0</v>
      </c>
    </row>
    <row r="257" spans="1:7" s="181" customFormat="1" x14ac:dyDescent="0.35">
      <c r="A257" s="184"/>
      <c r="B257" s="172" t="s">
        <v>122</v>
      </c>
      <c r="C257" s="173" t="s">
        <v>122</v>
      </c>
      <c r="D257" s="177" t="s">
        <v>6</v>
      </c>
      <c r="E257" s="178">
        <v>8</v>
      </c>
      <c r="F257" s="4"/>
      <c r="G257" s="180">
        <f>ROUND(E257*F257,2)</f>
        <v>0</v>
      </c>
    </row>
    <row r="258" spans="1:7" s="181" customFormat="1" x14ac:dyDescent="0.35">
      <c r="A258" s="184"/>
      <c r="B258" s="172" t="s">
        <v>74</v>
      </c>
      <c r="C258" s="173" t="s">
        <v>74</v>
      </c>
      <c r="D258" s="177" t="s">
        <v>6</v>
      </c>
      <c r="E258" s="178">
        <v>14</v>
      </c>
      <c r="F258" s="4"/>
      <c r="G258" s="180">
        <f>ROUND(E258*F258,2)</f>
        <v>0</v>
      </c>
    </row>
    <row r="259" spans="1:7" s="181" customFormat="1" x14ac:dyDescent="0.35">
      <c r="A259" s="184"/>
      <c r="B259" s="172"/>
      <c r="C259" s="173"/>
      <c r="D259" s="177"/>
      <c r="E259" s="178"/>
      <c r="F259" s="179"/>
      <c r="G259" s="180"/>
    </row>
    <row r="260" spans="1:7" s="181" customFormat="1" ht="58.15" x14ac:dyDescent="0.35">
      <c r="A260" s="176" t="str">
        <f>CONCATENATE($A$14,".",TEXT(COUNTA(A$15:A259)-COUNTIF(A$15:A259,"*.")-COUNTIF(A$15:A259,"*)")+1,0))</f>
        <v>2.31</v>
      </c>
      <c r="B260" s="172" t="s">
        <v>618</v>
      </c>
      <c r="C260" s="173" t="s">
        <v>1022</v>
      </c>
      <c r="D260" s="177"/>
      <c r="E260" s="178"/>
      <c r="F260" s="179"/>
      <c r="G260" s="180"/>
    </row>
    <row r="261" spans="1:7" s="181" customFormat="1" x14ac:dyDescent="0.35">
      <c r="A261" s="188"/>
      <c r="B261" s="182" t="s">
        <v>391</v>
      </c>
      <c r="C261" s="183" t="s">
        <v>967</v>
      </c>
      <c r="D261" s="177"/>
      <c r="E261" s="178"/>
      <c r="F261" s="179"/>
      <c r="G261" s="180"/>
    </row>
    <row r="262" spans="1:7" s="181" customFormat="1" x14ac:dyDescent="0.35">
      <c r="A262" s="188"/>
      <c r="B262" s="172" t="s">
        <v>149</v>
      </c>
      <c r="C262" s="173" t="s">
        <v>832</v>
      </c>
      <c r="D262" s="177"/>
      <c r="E262" s="178"/>
      <c r="F262" s="179"/>
      <c r="G262" s="180"/>
    </row>
    <row r="263" spans="1:7" s="181" customFormat="1" x14ac:dyDescent="0.35">
      <c r="A263" s="184"/>
      <c r="B263" s="172" t="s">
        <v>75</v>
      </c>
      <c r="C263" s="173" t="s">
        <v>75</v>
      </c>
      <c r="D263" s="177" t="s">
        <v>6</v>
      </c>
      <c r="E263" s="178">
        <v>8</v>
      </c>
      <c r="F263" s="4"/>
      <c r="G263" s="180">
        <f>ROUND(E263*F263,2)</f>
        <v>0</v>
      </c>
    </row>
    <row r="264" spans="1:7" s="181" customFormat="1" x14ac:dyDescent="0.35">
      <c r="A264" s="184"/>
      <c r="B264" s="172" t="s">
        <v>124</v>
      </c>
      <c r="C264" s="173" t="s">
        <v>124</v>
      </c>
      <c r="D264" s="177" t="s">
        <v>6</v>
      </c>
      <c r="E264" s="178">
        <v>8</v>
      </c>
      <c r="F264" s="4"/>
      <c r="G264" s="180">
        <f>ROUND(E264*F264,2)</f>
        <v>0</v>
      </c>
    </row>
    <row r="265" spans="1:7" s="181" customFormat="1" x14ac:dyDescent="0.35">
      <c r="A265" s="184"/>
      <c r="B265" s="172" t="s">
        <v>123</v>
      </c>
      <c r="C265" s="173" t="s">
        <v>123</v>
      </c>
      <c r="D265" s="177" t="s">
        <v>6</v>
      </c>
      <c r="E265" s="178">
        <v>2</v>
      </c>
      <c r="F265" s="4"/>
      <c r="G265" s="180">
        <f>ROUND(E265*F265,2)</f>
        <v>0</v>
      </c>
    </row>
    <row r="266" spans="1:7" s="181" customFormat="1" x14ac:dyDescent="0.35">
      <c r="A266" s="184"/>
      <c r="B266" s="172" t="s">
        <v>296</v>
      </c>
      <c r="C266" s="173" t="s">
        <v>296</v>
      </c>
      <c r="D266" s="177" t="s">
        <v>6</v>
      </c>
      <c r="E266" s="178">
        <v>20</v>
      </c>
      <c r="F266" s="4"/>
      <c r="G266" s="180">
        <f>ROUND(E266*F266,2)</f>
        <v>0</v>
      </c>
    </row>
    <row r="267" spans="1:7" s="181" customFormat="1" x14ac:dyDescent="0.35">
      <c r="A267" s="184"/>
      <c r="B267" s="172" t="s">
        <v>297</v>
      </c>
      <c r="C267" s="173" t="s">
        <v>297</v>
      </c>
      <c r="D267" s="177" t="s">
        <v>6</v>
      </c>
      <c r="E267" s="178">
        <v>2</v>
      </c>
      <c r="F267" s="4"/>
      <c r="G267" s="180">
        <f>ROUND(E267*F267,2)</f>
        <v>0</v>
      </c>
    </row>
    <row r="268" spans="1:7" x14ac:dyDescent="0.35">
      <c r="A268" s="192"/>
      <c r="B268" s="172"/>
      <c r="C268" s="173"/>
      <c r="D268" s="167"/>
      <c r="E268" s="168"/>
      <c r="F268" s="169"/>
      <c r="G268" s="170"/>
    </row>
    <row r="269" spans="1:7" s="181" customFormat="1" ht="46.5" x14ac:dyDescent="0.35">
      <c r="A269" s="176" t="str">
        <f>CONCATENATE($A$14,".",TEXT(COUNTA(A$15:A268)-COUNTIF(A$15:A268,"*.")-COUNTIF(A$15:A268,"*)")+1,0))</f>
        <v>2.32</v>
      </c>
      <c r="B269" s="172" t="s">
        <v>589</v>
      </c>
      <c r="C269" s="173" t="s">
        <v>834</v>
      </c>
      <c r="D269" s="177"/>
      <c r="E269" s="178"/>
      <c r="F269" s="179"/>
      <c r="G269" s="180"/>
    </row>
    <row r="270" spans="1:7" s="181" customFormat="1" x14ac:dyDescent="0.35">
      <c r="A270" s="176"/>
      <c r="B270" s="182" t="s">
        <v>391</v>
      </c>
      <c r="C270" s="183" t="s">
        <v>967</v>
      </c>
      <c r="D270" s="177"/>
      <c r="E270" s="178"/>
      <c r="F270" s="179"/>
      <c r="G270" s="180"/>
    </row>
    <row r="271" spans="1:7" s="181" customFormat="1" x14ac:dyDescent="0.35">
      <c r="A271" s="188"/>
      <c r="B271" s="172" t="s">
        <v>113</v>
      </c>
      <c r="C271" s="173" t="s">
        <v>835</v>
      </c>
      <c r="D271" s="177"/>
      <c r="E271" s="178"/>
      <c r="F271" s="179"/>
      <c r="G271" s="180"/>
    </row>
    <row r="272" spans="1:7" s="181" customFormat="1" x14ac:dyDescent="0.35">
      <c r="A272" s="188"/>
      <c r="B272" s="172" t="s">
        <v>114</v>
      </c>
      <c r="C272" s="173" t="s">
        <v>836</v>
      </c>
      <c r="D272" s="177" t="s">
        <v>6</v>
      </c>
      <c r="E272" s="178">
        <v>92</v>
      </c>
      <c r="F272" s="4"/>
      <c r="G272" s="186">
        <f>ROUND(E272*F272,2)</f>
        <v>0</v>
      </c>
    </row>
    <row r="273" spans="1:10" s="181" customFormat="1" x14ac:dyDescent="0.35">
      <c r="A273" s="184"/>
      <c r="B273" s="172"/>
      <c r="C273" s="173"/>
      <c r="D273" s="177"/>
      <c r="E273" s="178"/>
      <c r="F273" s="179"/>
      <c r="G273" s="180"/>
    </row>
    <row r="274" spans="1:10" s="181" customFormat="1" ht="46.5" x14ac:dyDescent="0.35">
      <c r="A274" s="176" t="str">
        <f>CONCATENATE($A$14,".",TEXT(COUNTA(A$15:A273)-COUNTIF(A$15:A273,"*.")-COUNTIF(A$15:A273,"*)")+1,0))</f>
        <v>2.33</v>
      </c>
      <c r="B274" s="172" t="s">
        <v>590</v>
      </c>
      <c r="C274" s="173" t="s">
        <v>837</v>
      </c>
      <c r="D274" s="177"/>
      <c r="E274" s="178"/>
      <c r="F274" s="179"/>
      <c r="G274" s="180"/>
    </row>
    <row r="275" spans="1:10" s="181" customFormat="1" x14ac:dyDescent="0.35">
      <c r="A275" s="176"/>
      <c r="B275" s="182" t="s">
        <v>391</v>
      </c>
      <c r="C275" s="183" t="s">
        <v>967</v>
      </c>
      <c r="D275" s="177"/>
      <c r="E275" s="178"/>
      <c r="F275" s="179"/>
      <c r="G275" s="180"/>
    </row>
    <row r="276" spans="1:10" s="181" customFormat="1" x14ac:dyDescent="0.35">
      <c r="A276" s="188"/>
      <c r="B276" s="172" t="s">
        <v>113</v>
      </c>
      <c r="C276" s="173" t="s">
        <v>835</v>
      </c>
      <c r="D276" s="177"/>
      <c r="E276" s="178"/>
      <c r="F276" s="179"/>
      <c r="G276" s="180"/>
    </row>
    <row r="277" spans="1:10" s="181" customFormat="1" x14ac:dyDescent="0.35">
      <c r="A277" s="188"/>
      <c r="B277" s="172" t="s">
        <v>301</v>
      </c>
      <c r="C277" s="173" t="s">
        <v>838</v>
      </c>
      <c r="D277" s="177" t="s">
        <v>6</v>
      </c>
      <c r="E277" s="178">
        <v>92</v>
      </c>
      <c r="F277" s="4"/>
      <c r="G277" s="186">
        <f>ROUND(E277*F277,2)</f>
        <v>0</v>
      </c>
    </row>
    <row r="278" spans="1:10" s="181" customFormat="1" x14ac:dyDescent="0.35">
      <c r="A278" s="184"/>
      <c r="B278" s="172"/>
      <c r="C278" s="173"/>
      <c r="D278" s="177"/>
      <c r="E278" s="178"/>
      <c r="F278" s="179"/>
      <c r="G278" s="180"/>
    </row>
    <row r="279" spans="1:10" s="181" customFormat="1" ht="34.9" x14ac:dyDescent="0.35">
      <c r="A279" s="176" t="str">
        <f>CONCATENATE($A$14,".",TEXT(COUNTA(A$15:A278)-COUNTIF(A$15:A278,"*.")-COUNTIF(A$15:A278,"*)")+1,0))</f>
        <v>2.34</v>
      </c>
      <c r="B279" s="172" t="s">
        <v>591</v>
      </c>
      <c r="C279" s="173" t="s">
        <v>839</v>
      </c>
      <c r="D279" s="177"/>
      <c r="E279" s="178"/>
      <c r="F279" s="179"/>
      <c r="G279" s="180"/>
    </row>
    <row r="280" spans="1:10" s="181" customFormat="1" x14ac:dyDescent="0.35">
      <c r="A280" s="188"/>
      <c r="B280" s="182" t="s">
        <v>391</v>
      </c>
      <c r="C280" s="183" t="s">
        <v>967</v>
      </c>
      <c r="D280" s="177"/>
      <c r="E280" s="178"/>
      <c r="F280" s="179"/>
      <c r="G280" s="180"/>
    </row>
    <row r="281" spans="1:10" s="181" customFormat="1" ht="23.25" x14ac:dyDescent="0.35">
      <c r="A281" s="188"/>
      <c r="B281" s="172" t="s">
        <v>472</v>
      </c>
      <c r="C281" s="173" t="s">
        <v>840</v>
      </c>
      <c r="D281" s="177" t="s">
        <v>6</v>
      </c>
      <c r="E281" s="178">
        <v>78</v>
      </c>
      <c r="F281" s="4"/>
      <c r="G281" s="186">
        <f>ROUND(E281*F281,2)</f>
        <v>0</v>
      </c>
    </row>
    <row r="282" spans="1:10" s="181" customFormat="1" x14ac:dyDescent="0.35">
      <c r="A282" s="184"/>
      <c r="B282" s="172"/>
      <c r="C282" s="173"/>
      <c r="D282" s="177"/>
      <c r="E282" s="178"/>
      <c r="F282" s="179"/>
      <c r="G282" s="180"/>
    </row>
    <row r="283" spans="1:10" s="181" customFormat="1" ht="34.9" x14ac:dyDescent="0.35">
      <c r="A283" s="176" t="str">
        <f>CONCATENATE($A$14,".",TEXT(COUNTA(A$15:A282)-COUNTIF(A$15:A282,"*.")-COUNTIF(A$15:A282,"*)")+1,0))</f>
        <v>2.35</v>
      </c>
      <c r="B283" s="172" t="s">
        <v>592</v>
      </c>
      <c r="C283" s="173" t="s">
        <v>841</v>
      </c>
      <c r="D283" s="177"/>
      <c r="E283" s="178"/>
      <c r="F283" s="179"/>
      <c r="G283" s="180"/>
    </row>
    <row r="284" spans="1:10" s="181" customFormat="1" x14ac:dyDescent="0.35">
      <c r="A284" s="188"/>
      <c r="B284" s="182" t="s">
        <v>391</v>
      </c>
      <c r="C284" s="183" t="s">
        <v>967</v>
      </c>
      <c r="D284" s="177" t="s">
        <v>6</v>
      </c>
      <c r="E284" s="178">
        <v>88</v>
      </c>
      <c r="F284" s="4"/>
      <c r="G284" s="186">
        <f>ROUND(E284*F284,2)</f>
        <v>0</v>
      </c>
    </row>
    <row r="285" spans="1:10" s="181" customFormat="1" x14ac:dyDescent="0.35">
      <c r="A285" s="188"/>
      <c r="B285" s="172"/>
      <c r="C285" s="173"/>
      <c r="D285" s="177"/>
      <c r="E285" s="178"/>
      <c r="F285" s="179"/>
      <c r="G285" s="186"/>
    </row>
    <row r="286" spans="1:10" s="181" customFormat="1" ht="34.9" x14ac:dyDescent="0.35">
      <c r="A286" s="176" t="str">
        <f>CONCATENATE($A$14,".",TEXT(COUNTA(A$15:A285)-COUNTIF(A$15:A285,"*.")-COUNTIF(A$15:A285,"*)")+1,0))</f>
        <v>2.36</v>
      </c>
      <c r="B286" s="172" t="s">
        <v>596</v>
      </c>
      <c r="C286" s="173" t="s">
        <v>872</v>
      </c>
      <c r="D286" s="177"/>
      <c r="E286" s="178"/>
      <c r="F286" s="179"/>
      <c r="G286" s="180"/>
    </row>
    <row r="287" spans="1:10" s="181" customFormat="1" ht="34.9" x14ac:dyDescent="0.35">
      <c r="A287" s="184"/>
      <c r="B287" s="172" t="s">
        <v>96</v>
      </c>
      <c r="C287" s="173" t="s">
        <v>711</v>
      </c>
      <c r="D287" s="177"/>
      <c r="E287" s="178"/>
      <c r="F287" s="179"/>
      <c r="G287" s="180"/>
    </row>
    <row r="288" spans="1:10" s="181" customFormat="1" x14ac:dyDescent="0.35">
      <c r="A288" s="184"/>
      <c r="B288" s="172" t="s">
        <v>151</v>
      </c>
      <c r="C288" s="173" t="s">
        <v>151</v>
      </c>
      <c r="D288" s="177" t="s">
        <v>0</v>
      </c>
      <c r="E288" s="178">
        <v>240</v>
      </c>
      <c r="F288" s="4"/>
      <c r="G288" s="180">
        <f t="shared" ref="G288:G315" si="5">ROUND(E288*F288,2)</f>
        <v>0</v>
      </c>
      <c r="I288" s="193"/>
      <c r="J288" s="194"/>
    </row>
    <row r="289" spans="1:10" s="181" customFormat="1" x14ac:dyDescent="0.35">
      <c r="A289" s="184"/>
      <c r="B289" s="172" t="s">
        <v>152</v>
      </c>
      <c r="C289" s="173" t="s">
        <v>152</v>
      </c>
      <c r="D289" s="177" t="s">
        <v>0</v>
      </c>
      <c r="E289" s="178">
        <v>210</v>
      </c>
      <c r="F289" s="4"/>
      <c r="G289" s="180">
        <f t="shared" si="5"/>
        <v>0</v>
      </c>
      <c r="I289" s="193"/>
      <c r="J289" s="194"/>
    </row>
    <row r="290" spans="1:10" s="181" customFormat="1" x14ac:dyDescent="0.35">
      <c r="A290" s="184"/>
      <c r="B290" s="172" t="s">
        <v>153</v>
      </c>
      <c r="C290" s="173" t="s">
        <v>153</v>
      </c>
      <c r="D290" s="177" t="s">
        <v>0</v>
      </c>
      <c r="E290" s="178">
        <v>270</v>
      </c>
      <c r="F290" s="4"/>
      <c r="G290" s="180">
        <f t="shared" si="5"/>
        <v>0</v>
      </c>
      <c r="I290" s="193"/>
      <c r="J290" s="194"/>
    </row>
    <row r="291" spans="1:10" s="181" customFormat="1" x14ac:dyDescent="0.35">
      <c r="A291" s="184"/>
      <c r="B291" s="172" t="s">
        <v>154</v>
      </c>
      <c r="C291" s="173" t="s">
        <v>154</v>
      </c>
      <c r="D291" s="177" t="s">
        <v>0</v>
      </c>
      <c r="E291" s="178">
        <v>360</v>
      </c>
      <c r="F291" s="4"/>
      <c r="G291" s="180">
        <f t="shared" si="5"/>
        <v>0</v>
      </c>
      <c r="I291" s="193"/>
      <c r="J291" s="194"/>
    </row>
    <row r="292" spans="1:10" s="181" customFormat="1" x14ac:dyDescent="0.35">
      <c r="A292" s="184"/>
      <c r="B292" s="172" t="s">
        <v>155</v>
      </c>
      <c r="C292" s="173" t="s">
        <v>155</v>
      </c>
      <c r="D292" s="177" t="s">
        <v>0</v>
      </c>
      <c r="E292" s="178">
        <v>270</v>
      </c>
      <c r="F292" s="4"/>
      <c r="G292" s="180">
        <f t="shared" si="5"/>
        <v>0</v>
      </c>
      <c r="I292" s="193"/>
      <c r="J292" s="194"/>
    </row>
    <row r="293" spans="1:10" s="181" customFormat="1" x14ac:dyDescent="0.35">
      <c r="A293" s="184"/>
      <c r="B293" s="172" t="s">
        <v>156</v>
      </c>
      <c r="C293" s="173" t="s">
        <v>156</v>
      </c>
      <c r="D293" s="177" t="s">
        <v>0</v>
      </c>
      <c r="E293" s="178">
        <v>240</v>
      </c>
      <c r="F293" s="4"/>
      <c r="G293" s="180">
        <f t="shared" si="5"/>
        <v>0</v>
      </c>
      <c r="I293" s="193"/>
      <c r="J293" s="194"/>
    </row>
    <row r="294" spans="1:10" s="181" customFormat="1" x14ac:dyDescent="0.35">
      <c r="A294" s="184"/>
      <c r="B294" s="172" t="s">
        <v>157</v>
      </c>
      <c r="C294" s="173" t="s">
        <v>157</v>
      </c>
      <c r="D294" s="177" t="s">
        <v>5</v>
      </c>
      <c r="E294" s="178">
        <v>40</v>
      </c>
      <c r="F294" s="4"/>
      <c r="G294" s="180">
        <f t="shared" si="5"/>
        <v>0</v>
      </c>
      <c r="I294" s="195"/>
      <c r="J294" s="196"/>
    </row>
    <row r="295" spans="1:10" s="181" customFormat="1" x14ac:dyDescent="0.35">
      <c r="A295" s="184"/>
      <c r="B295" s="172" t="s">
        <v>158</v>
      </c>
      <c r="C295" s="173" t="s">
        <v>158</v>
      </c>
      <c r="D295" s="177" t="s">
        <v>5</v>
      </c>
      <c r="E295" s="178">
        <v>40</v>
      </c>
      <c r="F295" s="4"/>
      <c r="G295" s="180">
        <f t="shared" si="5"/>
        <v>0</v>
      </c>
    </row>
    <row r="296" spans="1:10" s="181" customFormat="1" x14ac:dyDescent="0.35">
      <c r="A296" s="184"/>
      <c r="B296" s="172" t="s">
        <v>159</v>
      </c>
      <c r="C296" s="173" t="s">
        <v>159</v>
      </c>
      <c r="D296" s="177" t="s">
        <v>5</v>
      </c>
      <c r="E296" s="178">
        <v>50</v>
      </c>
      <c r="F296" s="4"/>
      <c r="G296" s="180">
        <f t="shared" si="5"/>
        <v>0</v>
      </c>
    </row>
    <row r="297" spans="1:10" s="181" customFormat="1" x14ac:dyDescent="0.35">
      <c r="A297" s="184"/>
      <c r="B297" s="172" t="s">
        <v>160</v>
      </c>
      <c r="C297" s="173" t="s">
        <v>160</v>
      </c>
      <c r="D297" s="177" t="s">
        <v>5</v>
      </c>
      <c r="E297" s="178">
        <v>60</v>
      </c>
      <c r="F297" s="4"/>
      <c r="G297" s="180">
        <f t="shared" si="5"/>
        <v>0</v>
      </c>
    </row>
    <row r="298" spans="1:10" s="181" customFormat="1" x14ac:dyDescent="0.35">
      <c r="A298" s="184"/>
      <c r="B298" s="172" t="s">
        <v>161</v>
      </c>
      <c r="C298" s="173" t="s">
        <v>161</v>
      </c>
      <c r="D298" s="177" t="s">
        <v>5</v>
      </c>
      <c r="E298" s="178">
        <v>50</v>
      </c>
      <c r="F298" s="4"/>
      <c r="G298" s="180">
        <f t="shared" si="5"/>
        <v>0</v>
      </c>
    </row>
    <row r="299" spans="1:10" s="181" customFormat="1" x14ac:dyDescent="0.35">
      <c r="A299" s="184"/>
      <c r="B299" s="172" t="s">
        <v>162</v>
      </c>
      <c r="C299" s="173" t="s">
        <v>162</v>
      </c>
      <c r="D299" s="177" t="s">
        <v>5</v>
      </c>
      <c r="E299" s="178">
        <v>40</v>
      </c>
      <c r="F299" s="4"/>
      <c r="G299" s="180">
        <f t="shared" si="5"/>
        <v>0</v>
      </c>
    </row>
    <row r="300" spans="1:10" s="181" customFormat="1" x14ac:dyDescent="0.35">
      <c r="A300" s="184"/>
      <c r="B300" s="172" t="s">
        <v>99</v>
      </c>
      <c r="C300" s="173" t="s">
        <v>873</v>
      </c>
      <c r="D300" s="177" t="s">
        <v>5</v>
      </c>
      <c r="E300" s="178">
        <v>40</v>
      </c>
      <c r="F300" s="4"/>
      <c r="G300" s="180">
        <f t="shared" si="5"/>
        <v>0</v>
      </c>
    </row>
    <row r="301" spans="1:10" s="181" customFormat="1" x14ac:dyDescent="0.35">
      <c r="A301" s="184"/>
      <c r="B301" s="172" t="s">
        <v>76</v>
      </c>
      <c r="C301" s="173" t="s">
        <v>874</v>
      </c>
      <c r="D301" s="177" t="s">
        <v>5</v>
      </c>
      <c r="E301" s="178">
        <v>40</v>
      </c>
      <c r="F301" s="4"/>
      <c r="G301" s="180">
        <f t="shared" si="5"/>
        <v>0</v>
      </c>
    </row>
    <row r="302" spans="1:10" s="181" customFormat="1" x14ac:dyDescent="0.35">
      <c r="A302" s="184"/>
      <c r="B302" s="172" t="s">
        <v>133</v>
      </c>
      <c r="C302" s="173" t="s">
        <v>875</v>
      </c>
      <c r="D302" s="177" t="s">
        <v>5</v>
      </c>
      <c r="E302" s="178">
        <v>50</v>
      </c>
      <c r="F302" s="4"/>
      <c r="G302" s="180">
        <f t="shared" si="5"/>
        <v>0</v>
      </c>
    </row>
    <row r="303" spans="1:10" s="181" customFormat="1" x14ac:dyDescent="0.35">
      <c r="A303" s="184"/>
      <c r="B303" s="172" t="s">
        <v>128</v>
      </c>
      <c r="C303" s="173" t="s">
        <v>876</v>
      </c>
      <c r="D303" s="177" t="s">
        <v>5</v>
      </c>
      <c r="E303" s="178">
        <v>60</v>
      </c>
      <c r="F303" s="4"/>
      <c r="G303" s="180">
        <f t="shared" si="5"/>
        <v>0</v>
      </c>
    </row>
    <row r="304" spans="1:10" s="181" customFormat="1" x14ac:dyDescent="0.35">
      <c r="A304" s="184"/>
      <c r="B304" s="172" t="s">
        <v>316</v>
      </c>
      <c r="C304" s="173" t="s">
        <v>877</v>
      </c>
      <c r="D304" s="177" t="s">
        <v>5</v>
      </c>
      <c r="E304" s="178">
        <v>50</v>
      </c>
      <c r="F304" s="4"/>
      <c r="G304" s="180">
        <f t="shared" si="5"/>
        <v>0</v>
      </c>
    </row>
    <row r="305" spans="1:10" s="181" customFormat="1" x14ac:dyDescent="0.35">
      <c r="A305" s="184"/>
      <c r="B305" s="172" t="s">
        <v>317</v>
      </c>
      <c r="C305" s="173" t="s">
        <v>878</v>
      </c>
      <c r="D305" s="177" t="s">
        <v>5</v>
      </c>
      <c r="E305" s="178">
        <v>40</v>
      </c>
      <c r="F305" s="4"/>
      <c r="G305" s="180">
        <f t="shared" si="5"/>
        <v>0</v>
      </c>
    </row>
    <row r="306" spans="1:10" s="181" customFormat="1" x14ac:dyDescent="0.35">
      <c r="A306" s="184"/>
      <c r="B306" s="172" t="s">
        <v>116</v>
      </c>
      <c r="C306" s="173" t="s">
        <v>879</v>
      </c>
      <c r="D306" s="177" t="s">
        <v>5</v>
      </c>
      <c r="E306" s="178">
        <v>30</v>
      </c>
      <c r="F306" s="4"/>
      <c r="G306" s="180">
        <f t="shared" si="5"/>
        <v>0</v>
      </c>
    </row>
    <row r="307" spans="1:10" s="181" customFormat="1" x14ac:dyDescent="0.35">
      <c r="A307" s="184"/>
      <c r="B307" s="172" t="s">
        <v>318</v>
      </c>
      <c r="C307" s="173" t="s">
        <v>880</v>
      </c>
      <c r="D307" s="177" t="s">
        <v>5</v>
      </c>
      <c r="E307" s="178">
        <v>30</v>
      </c>
      <c r="F307" s="4"/>
      <c r="G307" s="180">
        <f t="shared" si="5"/>
        <v>0</v>
      </c>
    </row>
    <row r="308" spans="1:10" s="181" customFormat="1" x14ac:dyDescent="0.35">
      <c r="A308" s="184"/>
      <c r="B308" s="172" t="s">
        <v>78</v>
      </c>
      <c r="C308" s="173" t="s">
        <v>881</v>
      </c>
      <c r="D308" s="177" t="s">
        <v>5</v>
      </c>
      <c r="E308" s="178">
        <v>20</v>
      </c>
      <c r="F308" s="4"/>
      <c r="G308" s="180">
        <f t="shared" si="5"/>
        <v>0</v>
      </c>
    </row>
    <row r="309" spans="1:10" s="181" customFormat="1" x14ac:dyDescent="0.35">
      <c r="A309" s="184"/>
      <c r="B309" s="172" t="s">
        <v>102</v>
      </c>
      <c r="C309" s="173" t="s">
        <v>882</v>
      </c>
      <c r="D309" s="177" t="s">
        <v>5</v>
      </c>
      <c r="E309" s="178">
        <v>40</v>
      </c>
      <c r="F309" s="4"/>
      <c r="G309" s="180">
        <f t="shared" si="5"/>
        <v>0</v>
      </c>
    </row>
    <row r="310" spans="1:10" s="181" customFormat="1" x14ac:dyDescent="0.35">
      <c r="A310" s="184"/>
      <c r="B310" s="172" t="s">
        <v>79</v>
      </c>
      <c r="C310" s="173" t="s">
        <v>883</v>
      </c>
      <c r="D310" s="177" t="s">
        <v>5</v>
      </c>
      <c r="E310" s="178">
        <v>40</v>
      </c>
      <c r="F310" s="4"/>
      <c r="G310" s="180">
        <f t="shared" si="5"/>
        <v>0</v>
      </c>
    </row>
    <row r="311" spans="1:10" s="181" customFormat="1" x14ac:dyDescent="0.35">
      <c r="A311" s="184"/>
      <c r="B311" s="172" t="s">
        <v>117</v>
      </c>
      <c r="C311" s="173" t="s">
        <v>884</v>
      </c>
      <c r="D311" s="177" t="s">
        <v>5</v>
      </c>
      <c r="E311" s="178">
        <v>50</v>
      </c>
      <c r="F311" s="4"/>
      <c r="G311" s="180">
        <f t="shared" si="5"/>
        <v>0</v>
      </c>
    </row>
    <row r="312" spans="1:10" s="181" customFormat="1" x14ac:dyDescent="0.35">
      <c r="A312" s="184"/>
      <c r="B312" s="172" t="s">
        <v>103</v>
      </c>
      <c r="C312" s="173" t="s">
        <v>885</v>
      </c>
      <c r="D312" s="177" t="s">
        <v>5</v>
      </c>
      <c r="E312" s="178">
        <v>60</v>
      </c>
      <c r="F312" s="4"/>
      <c r="G312" s="180">
        <f t="shared" si="5"/>
        <v>0</v>
      </c>
    </row>
    <row r="313" spans="1:10" s="181" customFormat="1" x14ac:dyDescent="0.35">
      <c r="A313" s="184"/>
      <c r="B313" s="172" t="s">
        <v>118</v>
      </c>
      <c r="C313" s="173" t="s">
        <v>886</v>
      </c>
      <c r="D313" s="177" t="s">
        <v>5</v>
      </c>
      <c r="E313" s="178">
        <v>50</v>
      </c>
      <c r="F313" s="4"/>
      <c r="G313" s="180">
        <f t="shared" si="5"/>
        <v>0</v>
      </c>
    </row>
    <row r="314" spans="1:10" s="181" customFormat="1" x14ac:dyDescent="0.35">
      <c r="A314" s="184"/>
      <c r="B314" s="172" t="s">
        <v>104</v>
      </c>
      <c r="C314" s="173" t="s">
        <v>887</v>
      </c>
      <c r="D314" s="177" t="s">
        <v>5</v>
      </c>
      <c r="E314" s="178">
        <v>40</v>
      </c>
      <c r="F314" s="4"/>
      <c r="G314" s="180">
        <f t="shared" si="5"/>
        <v>0</v>
      </c>
    </row>
    <row r="315" spans="1:10" s="181" customFormat="1" ht="23.25" x14ac:dyDescent="0.35">
      <c r="A315" s="184"/>
      <c r="B315" s="172" t="s">
        <v>163</v>
      </c>
      <c r="C315" s="173" t="s">
        <v>888</v>
      </c>
      <c r="D315" s="177" t="s">
        <v>6</v>
      </c>
      <c r="E315" s="178">
        <v>10</v>
      </c>
      <c r="F315" s="4"/>
      <c r="G315" s="180">
        <f t="shared" si="5"/>
        <v>0</v>
      </c>
    </row>
    <row r="316" spans="1:10" s="181" customFormat="1" x14ac:dyDescent="0.35">
      <c r="A316" s="192"/>
      <c r="B316" s="172"/>
      <c r="C316" s="173"/>
      <c r="D316" s="177"/>
      <c r="E316" s="178"/>
      <c r="F316" s="179"/>
      <c r="G316" s="180"/>
    </row>
    <row r="317" spans="1:10" s="181" customFormat="1" ht="34.9" x14ac:dyDescent="0.35">
      <c r="A317" s="176" t="str">
        <f>CONCATENATE($A$14,".",TEXT(COUNTA(A$15:A316)-COUNTIF(A$15:A316,"*.")-COUNTIF(A$15:A316,"*)")+1,0))</f>
        <v>2.37</v>
      </c>
      <c r="B317" s="190" t="s">
        <v>597</v>
      </c>
      <c r="C317" s="191" t="s">
        <v>889</v>
      </c>
      <c r="D317" s="177"/>
      <c r="E317" s="178"/>
      <c r="F317" s="179"/>
      <c r="G317" s="180"/>
    </row>
    <row r="318" spans="1:10" s="181" customFormat="1" ht="34.9" x14ac:dyDescent="0.35">
      <c r="A318" s="184"/>
      <c r="B318" s="172" t="s">
        <v>96</v>
      </c>
      <c r="C318" s="173" t="s">
        <v>765</v>
      </c>
      <c r="D318" s="177"/>
      <c r="E318" s="178"/>
      <c r="F318" s="179"/>
      <c r="G318" s="180"/>
    </row>
    <row r="319" spans="1:10" s="181" customFormat="1" x14ac:dyDescent="0.35">
      <c r="A319" s="184"/>
      <c r="B319" s="172" t="s">
        <v>164</v>
      </c>
      <c r="C319" s="173" t="s">
        <v>164</v>
      </c>
      <c r="D319" s="177" t="s">
        <v>0</v>
      </c>
      <c r="E319" s="178">
        <v>180</v>
      </c>
      <c r="F319" s="4"/>
      <c r="G319" s="180">
        <f t="shared" ref="G319:G351" si="6">ROUND(E319*F319,2)</f>
        <v>0</v>
      </c>
      <c r="I319" s="193"/>
      <c r="J319" s="194"/>
    </row>
    <row r="320" spans="1:10" s="181" customFormat="1" x14ac:dyDescent="0.35">
      <c r="A320" s="184"/>
      <c r="B320" s="172" t="s">
        <v>181</v>
      </c>
      <c r="C320" s="173" t="s">
        <v>181</v>
      </c>
      <c r="D320" s="177" t="s">
        <v>0</v>
      </c>
      <c r="E320" s="178">
        <v>390</v>
      </c>
      <c r="F320" s="4"/>
      <c r="G320" s="180">
        <f t="shared" si="6"/>
        <v>0</v>
      </c>
      <c r="I320" s="193"/>
      <c r="J320" s="194"/>
    </row>
    <row r="321" spans="1:10" s="181" customFormat="1" x14ac:dyDescent="0.35">
      <c r="A321" s="184"/>
      <c r="B321" s="172" t="s">
        <v>319</v>
      </c>
      <c r="C321" s="173" t="s">
        <v>319</v>
      </c>
      <c r="D321" s="177" t="s">
        <v>0</v>
      </c>
      <c r="E321" s="178">
        <v>120</v>
      </c>
      <c r="F321" s="4"/>
      <c r="G321" s="180">
        <f t="shared" si="6"/>
        <v>0</v>
      </c>
      <c r="I321" s="193"/>
      <c r="J321" s="194"/>
    </row>
    <row r="322" spans="1:10" s="181" customFormat="1" x14ac:dyDescent="0.35">
      <c r="A322" s="184"/>
      <c r="B322" s="172" t="s">
        <v>320</v>
      </c>
      <c r="C322" s="173" t="s">
        <v>320</v>
      </c>
      <c r="D322" s="177" t="s">
        <v>0</v>
      </c>
      <c r="E322" s="178">
        <v>390</v>
      </c>
      <c r="F322" s="4"/>
      <c r="G322" s="180">
        <f t="shared" si="6"/>
        <v>0</v>
      </c>
      <c r="I322" s="193"/>
      <c r="J322" s="194"/>
    </row>
    <row r="323" spans="1:10" s="181" customFormat="1" x14ac:dyDescent="0.35">
      <c r="A323" s="184"/>
      <c r="B323" s="172" t="s">
        <v>321</v>
      </c>
      <c r="C323" s="173" t="s">
        <v>321</v>
      </c>
      <c r="D323" s="177" t="s">
        <v>0</v>
      </c>
      <c r="E323" s="178">
        <v>480</v>
      </c>
      <c r="F323" s="4"/>
      <c r="G323" s="180">
        <f t="shared" si="6"/>
        <v>0</v>
      </c>
      <c r="I323" s="193"/>
      <c r="J323" s="194"/>
    </row>
    <row r="324" spans="1:10" s="181" customFormat="1" x14ac:dyDescent="0.35">
      <c r="A324" s="184"/>
      <c r="B324" s="172" t="s">
        <v>322</v>
      </c>
      <c r="C324" s="173" t="s">
        <v>890</v>
      </c>
      <c r="D324" s="177" t="s">
        <v>0</v>
      </c>
      <c r="E324" s="178">
        <v>390</v>
      </c>
      <c r="F324" s="4"/>
      <c r="G324" s="180">
        <f t="shared" si="6"/>
        <v>0</v>
      </c>
      <c r="I324" s="193"/>
      <c r="J324" s="194"/>
    </row>
    <row r="325" spans="1:10" s="181" customFormat="1" x14ac:dyDescent="0.35">
      <c r="A325" s="184"/>
      <c r="B325" s="172" t="s">
        <v>165</v>
      </c>
      <c r="C325" s="173" t="s">
        <v>1023</v>
      </c>
      <c r="D325" s="177" t="s">
        <v>5</v>
      </c>
      <c r="E325" s="178">
        <v>30</v>
      </c>
      <c r="F325" s="4"/>
      <c r="G325" s="180">
        <f t="shared" si="6"/>
        <v>0</v>
      </c>
      <c r="I325" s="195"/>
      <c r="J325" s="196"/>
    </row>
    <row r="326" spans="1:10" s="181" customFormat="1" x14ac:dyDescent="0.35">
      <c r="A326" s="184"/>
      <c r="B326" s="172" t="s">
        <v>182</v>
      </c>
      <c r="C326" s="173" t="s">
        <v>182</v>
      </c>
      <c r="D326" s="177" t="s">
        <v>5</v>
      </c>
      <c r="E326" s="178">
        <v>60</v>
      </c>
      <c r="F326" s="4"/>
      <c r="G326" s="180">
        <f t="shared" si="6"/>
        <v>0</v>
      </c>
      <c r="I326" s="195"/>
      <c r="J326" s="196"/>
    </row>
    <row r="327" spans="1:10" s="181" customFormat="1" x14ac:dyDescent="0.35">
      <c r="A327" s="184"/>
      <c r="B327" s="172" t="s">
        <v>323</v>
      </c>
      <c r="C327" s="173" t="s">
        <v>323</v>
      </c>
      <c r="D327" s="177" t="s">
        <v>5</v>
      </c>
      <c r="E327" s="178">
        <v>20</v>
      </c>
      <c r="F327" s="4"/>
      <c r="G327" s="180">
        <f t="shared" si="6"/>
        <v>0</v>
      </c>
    </row>
    <row r="328" spans="1:10" s="181" customFormat="1" x14ac:dyDescent="0.35">
      <c r="A328" s="184"/>
      <c r="B328" s="172" t="s">
        <v>324</v>
      </c>
      <c r="C328" s="173" t="s">
        <v>1024</v>
      </c>
      <c r="D328" s="177" t="s">
        <v>5</v>
      </c>
      <c r="E328" s="178">
        <v>60</v>
      </c>
      <c r="F328" s="4"/>
      <c r="G328" s="180">
        <f t="shared" si="6"/>
        <v>0</v>
      </c>
    </row>
    <row r="329" spans="1:10" s="181" customFormat="1" x14ac:dyDescent="0.35">
      <c r="A329" s="184"/>
      <c r="B329" s="172" t="s">
        <v>325</v>
      </c>
      <c r="C329" s="173" t="s">
        <v>325</v>
      </c>
      <c r="D329" s="177" t="s">
        <v>5</v>
      </c>
      <c r="E329" s="178">
        <v>80</v>
      </c>
      <c r="F329" s="4"/>
      <c r="G329" s="180">
        <f t="shared" si="6"/>
        <v>0</v>
      </c>
    </row>
    <row r="330" spans="1:10" s="181" customFormat="1" x14ac:dyDescent="0.35">
      <c r="A330" s="184"/>
      <c r="B330" s="172" t="s">
        <v>326</v>
      </c>
      <c r="C330" s="173" t="s">
        <v>892</v>
      </c>
      <c r="D330" s="177" t="s">
        <v>5</v>
      </c>
      <c r="E330" s="178">
        <v>60</v>
      </c>
      <c r="F330" s="4"/>
      <c r="G330" s="180">
        <f t="shared" si="6"/>
        <v>0</v>
      </c>
    </row>
    <row r="331" spans="1:10" s="181" customFormat="1" x14ac:dyDescent="0.35">
      <c r="A331" s="184"/>
      <c r="B331" s="172" t="s">
        <v>80</v>
      </c>
      <c r="C331" s="173" t="s">
        <v>893</v>
      </c>
      <c r="D331" s="177" t="s">
        <v>5</v>
      </c>
      <c r="E331" s="178">
        <v>20</v>
      </c>
      <c r="F331" s="4"/>
      <c r="G331" s="180">
        <f t="shared" si="6"/>
        <v>0</v>
      </c>
    </row>
    <row r="332" spans="1:10" s="181" customFormat="1" x14ac:dyDescent="0.35">
      <c r="A332" s="184"/>
      <c r="B332" s="172" t="s">
        <v>327</v>
      </c>
      <c r="C332" s="173" t="s">
        <v>894</v>
      </c>
      <c r="D332" s="177" t="s">
        <v>5</v>
      </c>
      <c r="E332" s="178">
        <v>20</v>
      </c>
      <c r="F332" s="4"/>
      <c r="G332" s="180">
        <f t="shared" si="6"/>
        <v>0</v>
      </c>
    </row>
    <row r="333" spans="1:10" s="181" customFormat="1" x14ac:dyDescent="0.35">
      <c r="A333" s="184"/>
      <c r="B333" s="172" t="s">
        <v>177</v>
      </c>
      <c r="C333" s="173" t="s">
        <v>895</v>
      </c>
      <c r="D333" s="177" t="s">
        <v>5</v>
      </c>
      <c r="E333" s="178">
        <v>20</v>
      </c>
      <c r="F333" s="4"/>
      <c r="G333" s="180">
        <f t="shared" si="6"/>
        <v>0</v>
      </c>
    </row>
    <row r="334" spans="1:10" s="181" customFormat="1" x14ac:dyDescent="0.35">
      <c r="A334" s="184"/>
      <c r="B334" s="172" t="s">
        <v>179</v>
      </c>
      <c r="C334" s="173" t="s">
        <v>896</v>
      </c>
      <c r="D334" s="177" t="s">
        <v>5</v>
      </c>
      <c r="E334" s="178">
        <v>20</v>
      </c>
      <c r="F334" s="4"/>
      <c r="G334" s="180">
        <f t="shared" si="6"/>
        <v>0</v>
      </c>
    </row>
    <row r="335" spans="1:10" s="181" customFormat="1" x14ac:dyDescent="0.35">
      <c r="A335" s="184"/>
      <c r="B335" s="172" t="s">
        <v>302</v>
      </c>
      <c r="C335" s="173" t="s">
        <v>897</v>
      </c>
      <c r="D335" s="177" t="s">
        <v>5</v>
      </c>
      <c r="E335" s="178">
        <v>20</v>
      </c>
      <c r="F335" s="4"/>
      <c r="G335" s="180">
        <f t="shared" si="6"/>
        <v>0</v>
      </c>
    </row>
    <row r="336" spans="1:10" s="181" customFormat="1" x14ac:dyDescent="0.35">
      <c r="A336" s="184"/>
      <c r="B336" s="172" t="s">
        <v>134</v>
      </c>
      <c r="C336" s="173" t="s">
        <v>898</v>
      </c>
      <c r="D336" s="177" t="s">
        <v>5</v>
      </c>
      <c r="E336" s="178">
        <v>20</v>
      </c>
      <c r="F336" s="4"/>
      <c r="G336" s="180">
        <f t="shared" si="6"/>
        <v>0</v>
      </c>
    </row>
    <row r="337" spans="1:7" s="181" customFormat="1" x14ac:dyDescent="0.35">
      <c r="A337" s="184"/>
      <c r="B337" s="172" t="s">
        <v>328</v>
      </c>
      <c r="C337" s="173" t="s">
        <v>899</v>
      </c>
      <c r="D337" s="177" t="s">
        <v>5</v>
      </c>
      <c r="E337" s="178">
        <v>20</v>
      </c>
      <c r="F337" s="4"/>
      <c r="G337" s="180">
        <f t="shared" si="6"/>
        <v>0</v>
      </c>
    </row>
    <row r="338" spans="1:7" s="181" customFormat="1" x14ac:dyDescent="0.35">
      <c r="A338" s="184"/>
      <c r="B338" s="172" t="s">
        <v>329</v>
      </c>
      <c r="C338" s="173" t="s">
        <v>900</v>
      </c>
      <c r="D338" s="177" t="s">
        <v>5</v>
      </c>
      <c r="E338" s="178">
        <v>20</v>
      </c>
      <c r="F338" s="4"/>
      <c r="G338" s="180">
        <f t="shared" si="6"/>
        <v>0</v>
      </c>
    </row>
    <row r="339" spans="1:7" s="181" customFormat="1" x14ac:dyDescent="0.35">
      <c r="A339" s="184"/>
      <c r="B339" s="172" t="s">
        <v>303</v>
      </c>
      <c r="C339" s="173" t="s">
        <v>901</v>
      </c>
      <c r="D339" s="177" t="s">
        <v>5</v>
      </c>
      <c r="E339" s="178">
        <v>20</v>
      </c>
      <c r="F339" s="4"/>
      <c r="G339" s="180">
        <f t="shared" si="6"/>
        <v>0</v>
      </c>
    </row>
    <row r="340" spans="1:7" s="181" customFormat="1" x14ac:dyDescent="0.35">
      <c r="A340" s="184"/>
      <c r="B340" s="172" t="s">
        <v>105</v>
      </c>
      <c r="C340" s="173" t="s">
        <v>902</v>
      </c>
      <c r="D340" s="177" t="s">
        <v>5</v>
      </c>
      <c r="E340" s="178">
        <v>20</v>
      </c>
      <c r="F340" s="4"/>
      <c r="G340" s="180">
        <f t="shared" si="6"/>
        <v>0</v>
      </c>
    </row>
    <row r="341" spans="1:7" s="181" customFormat="1" x14ac:dyDescent="0.35">
      <c r="A341" s="184"/>
      <c r="B341" s="172" t="s">
        <v>111</v>
      </c>
      <c r="C341" s="173" t="s">
        <v>903</v>
      </c>
      <c r="D341" s="177" t="s">
        <v>5</v>
      </c>
      <c r="E341" s="178">
        <v>20</v>
      </c>
      <c r="F341" s="4"/>
      <c r="G341" s="180">
        <f t="shared" si="6"/>
        <v>0</v>
      </c>
    </row>
    <row r="342" spans="1:7" s="181" customFormat="1" x14ac:dyDescent="0.35">
      <c r="A342" s="184"/>
      <c r="B342" s="172" t="s">
        <v>304</v>
      </c>
      <c r="C342" s="173" t="s">
        <v>904</v>
      </c>
      <c r="D342" s="177" t="s">
        <v>5</v>
      </c>
      <c r="E342" s="178">
        <v>20</v>
      </c>
      <c r="F342" s="4"/>
      <c r="G342" s="180">
        <f t="shared" si="6"/>
        <v>0</v>
      </c>
    </row>
    <row r="343" spans="1:7" s="181" customFormat="1" x14ac:dyDescent="0.35">
      <c r="A343" s="184"/>
      <c r="B343" s="172" t="s">
        <v>136</v>
      </c>
      <c r="C343" s="173" t="s">
        <v>905</v>
      </c>
      <c r="D343" s="177" t="s">
        <v>5</v>
      </c>
      <c r="E343" s="178">
        <v>20</v>
      </c>
      <c r="F343" s="4"/>
      <c r="G343" s="180">
        <f t="shared" si="6"/>
        <v>0</v>
      </c>
    </row>
    <row r="344" spans="1:7" s="181" customFormat="1" x14ac:dyDescent="0.35">
      <c r="A344" s="184"/>
      <c r="B344" s="172" t="s">
        <v>137</v>
      </c>
      <c r="C344" s="173" t="s">
        <v>906</v>
      </c>
      <c r="D344" s="177" t="s">
        <v>5</v>
      </c>
      <c r="E344" s="178">
        <v>20</v>
      </c>
      <c r="F344" s="4"/>
      <c r="G344" s="180">
        <f t="shared" si="6"/>
        <v>0</v>
      </c>
    </row>
    <row r="345" spans="1:7" s="181" customFormat="1" x14ac:dyDescent="0.35">
      <c r="A345" s="184"/>
      <c r="B345" s="172" t="s">
        <v>138</v>
      </c>
      <c r="C345" s="173" t="s">
        <v>907</v>
      </c>
      <c r="D345" s="177" t="s">
        <v>5</v>
      </c>
      <c r="E345" s="178">
        <v>20</v>
      </c>
      <c r="F345" s="4"/>
      <c r="G345" s="180">
        <f t="shared" si="6"/>
        <v>0</v>
      </c>
    </row>
    <row r="346" spans="1:7" s="181" customFormat="1" ht="23.25" x14ac:dyDescent="0.35">
      <c r="A346" s="184"/>
      <c r="B346" s="172" t="s">
        <v>330</v>
      </c>
      <c r="C346" s="173" t="s">
        <v>908</v>
      </c>
      <c r="D346" s="177" t="s">
        <v>6</v>
      </c>
      <c r="E346" s="178">
        <v>20</v>
      </c>
      <c r="F346" s="4"/>
      <c r="G346" s="180">
        <f t="shared" si="6"/>
        <v>0</v>
      </c>
    </row>
    <row r="347" spans="1:7" s="181" customFormat="1" ht="23.25" x14ac:dyDescent="0.35">
      <c r="A347" s="184"/>
      <c r="B347" s="172" t="s">
        <v>331</v>
      </c>
      <c r="C347" s="173" t="s">
        <v>909</v>
      </c>
      <c r="D347" s="177" t="s">
        <v>6</v>
      </c>
      <c r="E347" s="178">
        <v>20</v>
      </c>
      <c r="F347" s="4"/>
      <c r="G347" s="180">
        <f t="shared" si="6"/>
        <v>0</v>
      </c>
    </row>
    <row r="348" spans="1:7" s="181" customFormat="1" ht="23.25" x14ac:dyDescent="0.35">
      <c r="A348" s="184"/>
      <c r="B348" s="172" t="s">
        <v>332</v>
      </c>
      <c r="C348" s="173" t="s">
        <v>910</v>
      </c>
      <c r="D348" s="177" t="s">
        <v>6</v>
      </c>
      <c r="E348" s="178">
        <v>20</v>
      </c>
      <c r="F348" s="4"/>
      <c r="G348" s="180">
        <f t="shared" si="6"/>
        <v>0</v>
      </c>
    </row>
    <row r="349" spans="1:7" s="181" customFormat="1" ht="23.25" x14ac:dyDescent="0.35">
      <c r="A349" s="184"/>
      <c r="B349" s="172" t="s">
        <v>333</v>
      </c>
      <c r="C349" s="173" t="s">
        <v>911</v>
      </c>
      <c r="D349" s="177" t="s">
        <v>6</v>
      </c>
      <c r="E349" s="178">
        <v>20</v>
      </c>
      <c r="F349" s="4"/>
      <c r="G349" s="180">
        <f t="shared" si="6"/>
        <v>0</v>
      </c>
    </row>
    <row r="350" spans="1:7" s="181" customFormat="1" ht="23.25" x14ac:dyDescent="0.35">
      <c r="A350" s="184"/>
      <c r="B350" s="172" t="s">
        <v>334</v>
      </c>
      <c r="C350" s="173" t="s">
        <v>912</v>
      </c>
      <c r="D350" s="177" t="s">
        <v>6</v>
      </c>
      <c r="E350" s="178">
        <v>20</v>
      </c>
      <c r="F350" s="4"/>
      <c r="G350" s="180">
        <f t="shared" si="6"/>
        <v>0</v>
      </c>
    </row>
    <row r="351" spans="1:7" s="181" customFormat="1" ht="23.25" x14ac:dyDescent="0.35">
      <c r="A351" s="184"/>
      <c r="B351" s="172" t="s">
        <v>335</v>
      </c>
      <c r="C351" s="173" t="s">
        <v>913</v>
      </c>
      <c r="D351" s="177" t="s">
        <v>6</v>
      </c>
      <c r="E351" s="178">
        <v>20</v>
      </c>
      <c r="F351" s="4"/>
      <c r="G351" s="180">
        <f t="shared" si="6"/>
        <v>0</v>
      </c>
    </row>
    <row r="352" spans="1:7" s="181" customFormat="1" x14ac:dyDescent="0.35">
      <c r="A352" s="184"/>
      <c r="B352" s="172"/>
      <c r="C352" s="173"/>
      <c r="D352" s="177"/>
      <c r="E352" s="178"/>
      <c r="F352" s="179"/>
      <c r="G352" s="180"/>
    </row>
    <row r="353" spans="1:7" s="181" customFormat="1" ht="81.400000000000006" x14ac:dyDescent="0.35">
      <c r="A353" s="176" t="str">
        <f>CONCATENATE($A$14,".",TEXT(COUNTA(A$15:A352)-COUNTIF(A$15:A352,"*.")-COUNTIF(A$15:A352,"*)")+1,0))</f>
        <v>2.38</v>
      </c>
      <c r="B353" s="172" t="s">
        <v>598</v>
      </c>
      <c r="C353" s="173" t="s">
        <v>914</v>
      </c>
      <c r="D353" s="177"/>
      <c r="E353" s="178"/>
      <c r="F353" s="179"/>
      <c r="G353" s="180"/>
    </row>
    <row r="354" spans="1:7" s="181" customFormat="1" x14ac:dyDescent="0.35">
      <c r="A354" s="184"/>
      <c r="B354" s="172" t="s">
        <v>391</v>
      </c>
      <c r="C354" s="173" t="s">
        <v>967</v>
      </c>
      <c r="D354" s="177" t="s">
        <v>544</v>
      </c>
      <c r="E354" s="178">
        <v>2400</v>
      </c>
      <c r="F354" s="4"/>
      <c r="G354" s="180">
        <f>ROUND(E354*F354,2)</f>
        <v>0</v>
      </c>
    </row>
    <row r="355" spans="1:7" x14ac:dyDescent="0.35">
      <c r="A355" s="189"/>
      <c r="B355" s="190"/>
      <c r="C355" s="191"/>
      <c r="D355" s="167"/>
      <c r="E355" s="168"/>
      <c r="F355" s="169"/>
      <c r="G355" s="170"/>
    </row>
    <row r="356" spans="1:7" s="181" customFormat="1" ht="93" x14ac:dyDescent="0.35">
      <c r="A356" s="176" t="str">
        <f>CONCATENATE($A$14,".",TEXT(COUNTA(A$15:A355)-COUNTIF(A$15:A355,"*.")-COUNTIF(A$15:A355,"*)")+1,0))</f>
        <v>2.39</v>
      </c>
      <c r="B356" s="172" t="s">
        <v>599</v>
      </c>
      <c r="C356" s="173" t="s">
        <v>915</v>
      </c>
      <c r="D356" s="177"/>
      <c r="E356" s="178"/>
      <c r="F356" s="179"/>
      <c r="G356" s="180"/>
    </row>
    <row r="357" spans="1:7" s="181" customFormat="1" ht="34.9" x14ac:dyDescent="0.35">
      <c r="A357" s="184"/>
      <c r="B357" s="172" t="s">
        <v>96</v>
      </c>
      <c r="C357" s="173" t="s">
        <v>765</v>
      </c>
      <c r="D357" s="177"/>
      <c r="E357" s="178"/>
      <c r="F357" s="179"/>
      <c r="G357" s="180"/>
    </row>
    <row r="358" spans="1:7" s="181" customFormat="1" x14ac:dyDescent="0.35">
      <c r="A358" s="184"/>
      <c r="B358" s="172" t="s">
        <v>352</v>
      </c>
      <c r="C358" s="173" t="s">
        <v>352</v>
      </c>
      <c r="D358" s="177" t="s">
        <v>0</v>
      </c>
      <c r="E358" s="178">
        <v>1200</v>
      </c>
      <c r="F358" s="4"/>
      <c r="G358" s="180">
        <f t="shared" ref="G358:G403" si="7">ROUND(E358*F358,2)</f>
        <v>0</v>
      </c>
    </row>
    <row r="359" spans="1:7" s="181" customFormat="1" x14ac:dyDescent="0.35">
      <c r="A359" s="184"/>
      <c r="B359" s="172" t="s">
        <v>353</v>
      </c>
      <c r="C359" s="173" t="s">
        <v>353</v>
      </c>
      <c r="D359" s="177" t="s">
        <v>0</v>
      </c>
      <c r="E359" s="178">
        <v>3320</v>
      </c>
      <c r="F359" s="4"/>
      <c r="G359" s="180">
        <f t="shared" si="7"/>
        <v>0</v>
      </c>
    </row>
    <row r="360" spans="1:7" s="181" customFormat="1" x14ac:dyDescent="0.35">
      <c r="A360" s="184"/>
      <c r="B360" s="172" t="s">
        <v>354</v>
      </c>
      <c r="C360" s="173" t="s">
        <v>354</v>
      </c>
      <c r="D360" s="177" t="s">
        <v>0</v>
      </c>
      <c r="E360" s="178">
        <v>3780</v>
      </c>
      <c r="F360" s="4"/>
      <c r="G360" s="180">
        <f t="shared" si="7"/>
        <v>0</v>
      </c>
    </row>
    <row r="361" spans="1:7" s="181" customFormat="1" x14ac:dyDescent="0.35">
      <c r="A361" s="184"/>
      <c r="B361" s="172" t="s">
        <v>125</v>
      </c>
      <c r="C361" s="173" t="s">
        <v>125</v>
      </c>
      <c r="D361" s="177" t="s">
        <v>0</v>
      </c>
      <c r="E361" s="178">
        <v>1680</v>
      </c>
      <c r="F361" s="4"/>
      <c r="G361" s="180">
        <f t="shared" si="7"/>
        <v>0</v>
      </c>
    </row>
    <row r="362" spans="1:7" s="181" customFormat="1" x14ac:dyDescent="0.35">
      <c r="A362" s="184"/>
      <c r="B362" s="172" t="s">
        <v>126</v>
      </c>
      <c r="C362" s="173" t="s">
        <v>126</v>
      </c>
      <c r="D362" s="177" t="s">
        <v>0</v>
      </c>
      <c r="E362" s="178">
        <v>1320</v>
      </c>
      <c r="F362" s="4"/>
      <c r="G362" s="180">
        <f t="shared" si="7"/>
        <v>0</v>
      </c>
    </row>
    <row r="363" spans="1:7" s="181" customFormat="1" x14ac:dyDescent="0.35">
      <c r="A363" s="184"/>
      <c r="B363" s="172" t="s">
        <v>127</v>
      </c>
      <c r="C363" s="173" t="s">
        <v>127</v>
      </c>
      <c r="D363" s="177" t="s">
        <v>0</v>
      </c>
      <c r="E363" s="178">
        <v>1920</v>
      </c>
      <c r="F363" s="4"/>
      <c r="G363" s="180">
        <f t="shared" si="7"/>
        <v>0</v>
      </c>
    </row>
    <row r="364" spans="1:7" s="181" customFormat="1" x14ac:dyDescent="0.35">
      <c r="A364" s="184"/>
      <c r="B364" s="172" t="s">
        <v>355</v>
      </c>
      <c r="C364" s="173" t="s">
        <v>355</v>
      </c>
      <c r="D364" s="177" t="s">
        <v>0</v>
      </c>
      <c r="E364" s="178">
        <v>1450</v>
      </c>
      <c r="F364" s="4"/>
      <c r="G364" s="180">
        <f t="shared" si="7"/>
        <v>0</v>
      </c>
    </row>
    <row r="365" spans="1:7" s="181" customFormat="1" x14ac:dyDescent="0.35">
      <c r="A365" s="184"/>
      <c r="B365" s="172" t="s">
        <v>356</v>
      </c>
      <c r="C365" s="173" t="s">
        <v>356</v>
      </c>
      <c r="D365" s="177" t="s">
        <v>0</v>
      </c>
      <c r="E365" s="178">
        <v>300</v>
      </c>
      <c r="F365" s="4"/>
      <c r="G365" s="180">
        <f t="shared" si="7"/>
        <v>0</v>
      </c>
    </row>
    <row r="366" spans="1:7" s="181" customFormat="1" x14ac:dyDescent="0.35">
      <c r="A366" s="184"/>
      <c r="B366" s="172" t="s">
        <v>357</v>
      </c>
      <c r="C366" s="173" t="s">
        <v>357</v>
      </c>
      <c r="D366" s="177" t="s">
        <v>0</v>
      </c>
      <c r="E366" s="178">
        <v>360</v>
      </c>
      <c r="F366" s="4"/>
      <c r="G366" s="180">
        <f t="shared" si="7"/>
        <v>0</v>
      </c>
    </row>
    <row r="367" spans="1:7" s="181" customFormat="1" x14ac:dyDescent="0.35">
      <c r="A367" s="184"/>
      <c r="B367" s="172" t="s">
        <v>358</v>
      </c>
      <c r="C367" s="173" t="s">
        <v>358</v>
      </c>
      <c r="D367" s="177" t="s">
        <v>5</v>
      </c>
      <c r="E367" s="178">
        <v>420</v>
      </c>
      <c r="F367" s="4"/>
      <c r="G367" s="180">
        <f t="shared" si="7"/>
        <v>0</v>
      </c>
    </row>
    <row r="368" spans="1:7" s="181" customFormat="1" x14ac:dyDescent="0.35">
      <c r="A368" s="184"/>
      <c r="B368" s="172" t="s">
        <v>359</v>
      </c>
      <c r="C368" s="173" t="s">
        <v>359</v>
      </c>
      <c r="D368" s="177" t="s">
        <v>5</v>
      </c>
      <c r="E368" s="178">
        <v>790</v>
      </c>
      <c r="F368" s="4"/>
      <c r="G368" s="180">
        <f t="shared" si="7"/>
        <v>0</v>
      </c>
    </row>
    <row r="369" spans="1:7" s="181" customFormat="1" x14ac:dyDescent="0.35">
      <c r="A369" s="184"/>
      <c r="B369" s="172" t="s">
        <v>360</v>
      </c>
      <c r="C369" s="173" t="s">
        <v>360</v>
      </c>
      <c r="D369" s="177" t="s">
        <v>5</v>
      </c>
      <c r="E369" s="178">
        <f>+E360/6</f>
        <v>630</v>
      </c>
      <c r="F369" s="4"/>
      <c r="G369" s="180">
        <f t="shared" si="7"/>
        <v>0</v>
      </c>
    </row>
    <row r="370" spans="1:7" s="181" customFormat="1" x14ac:dyDescent="0.35">
      <c r="A370" s="184"/>
      <c r="B370" s="172" t="s">
        <v>361</v>
      </c>
      <c r="C370" s="173" t="s">
        <v>361</v>
      </c>
      <c r="D370" s="177" t="s">
        <v>5</v>
      </c>
      <c r="E370" s="178">
        <v>250</v>
      </c>
      <c r="F370" s="4"/>
      <c r="G370" s="180">
        <f t="shared" si="7"/>
        <v>0</v>
      </c>
    </row>
    <row r="371" spans="1:7" s="181" customFormat="1" x14ac:dyDescent="0.35">
      <c r="A371" s="184"/>
      <c r="B371" s="172" t="s">
        <v>169</v>
      </c>
      <c r="C371" s="173" t="s">
        <v>169</v>
      </c>
      <c r="D371" s="177" t="s">
        <v>5</v>
      </c>
      <c r="E371" s="178">
        <v>200</v>
      </c>
      <c r="F371" s="4"/>
      <c r="G371" s="180">
        <f t="shared" si="7"/>
        <v>0</v>
      </c>
    </row>
    <row r="372" spans="1:7" s="181" customFormat="1" x14ac:dyDescent="0.35">
      <c r="A372" s="184"/>
      <c r="B372" s="172" t="s">
        <v>362</v>
      </c>
      <c r="C372" s="173" t="s">
        <v>362</v>
      </c>
      <c r="D372" s="177" t="s">
        <v>5</v>
      </c>
      <c r="E372" s="178">
        <v>300</v>
      </c>
      <c r="F372" s="4"/>
      <c r="G372" s="180">
        <f t="shared" si="7"/>
        <v>0</v>
      </c>
    </row>
    <row r="373" spans="1:7" s="181" customFormat="1" x14ac:dyDescent="0.35">
      <c r="A373" s="184"/>
      <c r="B373" s="172" t="s">
        <v>363</v>
      </c>
      <c r="C373" s="173" t="s">
        <v>363</v>
      </c>
      <c r="D373" s="177" t="s">
        <v>5</v>
      </c>
      <c r="E373" s="178">
        <v>220</v>
      </c>
      <c r="F373" s="4"/>
      <c r="G373" s="180">
        <f t="shared" si="7"/>
        <v>0</v>
      </c>
    </row>
    <row r="374" spans="1:7" s="181" customFormat="1" x14ac:dyDescent="0.35">
      <c r="A374" s="184"/>
      <c r="B374" s="172" t="s">
        <v>364</v>
      </c>
      <c r="C374" s="173" t="s">
        <v>364</v>
      </c>
      <c r="D374" s="177" t="s">
        <v>5</v>
      </c>
      <c r="E374" s="178">
        <v>60</v>
      </c>
      <c r="F374" s="4"/>
      <c r="G374" s="180">
        <f t="shared" si="7"/>
        <v>0</v>
      </c>
    </row>
    <row r="375" spans="1:7" s="181" customFormat="1" x14ac:dyDescent="0.35">
      <c r="A375" s="184"/>
      <c r="B375" s="172" t="s">
        <v>365</v>
      </c>
      <c r="C375" s="173" t="s">
        <v>365</v>
      </c>
      <c r="D375" s="177" t="s">
        <v>5</v>
      </c>
      <c r="E375" s="178">
        <v>60</v>
      </c>
      <c r="F375" s="4"/>
      <c r="G375" s="180">
        <f t="shared" si="7"/>
        <v>0</v>
      </c>
    </row>
    <row r="376" spans="1:7" s="181" customFormat="1" x14ac:dyDescent="0.35">
      <c r="A376" s="184"/>
      <c r="B376" s="172" t="s">
        <v>99</v>
      </c>
      <c r="C376" s="173" t="s">
        <v>873</v>
      </c>
      <c r="D376" s="177" t="s">
        <v>5</v>
      </c>
      <c r="E376" s="178">
        <v>420</v>
      </c>
      <c r="F376" s="4"/>
      <c r="G376" s="180">
        <f t="shared" si="7"/>
        <v>0</v>
      </c>
    </row>
    <row r="377" spans="1:7" s="181" customFormat="1" x14ac:dyDescent="0.35">
      <c r="A377" s="184"/>
      <c r="B377" s="172" t="s">
        <v>76</v>
      </c>
      <c r="C377" s="173" t="s">
        <v>874</v>
      </c>
      <c r="D377" s="177" t="s">
        <v>5</v>
      </c>
      <c r="E377" s="178">
        <v>790</v>
      </c>
      <c r="F377" s="4"/>
      <c r="G377" s="180">
        <f t="shared" si="7"/>
        <v>0</v>
      </c>
    </row>
    <row r="378" spans="1:7" s="181" customFormat="1" x14ac:dyDescent="0.35">
      <c r="A378" s="184"/>
      <c r="B378" s="172" t="s">
        <v>128</v>
      </c>
      <c r="C378" s="173" t="s">
        <v>876</v>
      </c>
      <c r="D378" s="177" t="s">
        <v>5</v>
      </c>
      <c r="E378" s="178">
        <f>+E369/6</f>
        <v>105</v>
      </c>
      <c r="F378" s="4"/>
      <c r="G378" s="180">
        <f t="shared" si="7"/>
        <v>0</v>
      </c>
    </row>
    <row r="379" spans="1:7" s="181" customFormat="1" x14ac:dyDescent="0.35">
      <c r="A379" s="184"/>
      <c r="B379" s="172" t="s">
        <v>316</v>
      </c>
      <c r="C379" s="173" t="s">
        <v>877</v>
      </c>
      <c r="D379" s="177" t="s">
        <v>5</v>
      </c>
      <c r="E379" s="178">
        <v>250</v>
      </c>
      <c r="F379" s="4"/>
      <c r="G379" s="180">
        <f t="shared" si="7"/>
        <v>0</v>
      </c>
    </row>
    <row r="380" spans="1:7" s="181" customFormat="1" x14ac:dyDescent="0.35">
      <c r="A380" s="184"/>
      <c r="B380" s="172" t="s">
        <v>77</v>
      </c>
      <c r="C380" s="173" t="s">
        <v>916</v>
      </c>
      <c r="D380" s="177" t="s">
        <v>5</v>
      </c>
      <c r="E380" s="178">
        <v>200</v>
      </c>
      <c r="F380" s="4"/>
      <c r="G380" s="180">
        <f t="shared" si="7"/>
        <v>0</v>
      </c>
    </row>
    <row r="381" spans="1:7" s="181" customFormat="1" x14ac:dyDescent="0.35">
      <c r="A381" s="184"/>
      <c r="B381" s="172" t="s">
        <v>116</v>
      </c>
      <c r="C381" s="173" t="s">
        <v>879</v>
      </c>
      <c r="D381" s="177" t="s">
        <v>5</v>
      </c>
      <c r="E381" s="178">
        <v>300</v>
      </c>
      <c r="F381" s="4"/>
      <c r="G381" s="180">
        <f t="shared" si="7"/>
        <v>0</v>
      </c>
    </row>
    <row r="382" spans="1:7" s="181" customFormat="1" x14ac:dyDescent="0.35">
      <c r="A382" s="184"/>
      <c r="B382" s="172" t="s">
        <v>101</v>
      </c>
      <c r="C382" s="173" t="s">
        <v>917</v>
      </c>
      <c r="D382" s="177" t="s">
        <v>5</v>
      </c>
      <c r="E382" s="178">
        <v>220</v>
      </c>
      <c r="F382" s="4"/>
      <c r="G382" s="180">
        <f t="shared" si="7"/>
        <v>0</v>
      </c>
    </row>
    <row r="383" spans="1:7" s="181" customFormat="1" x14ac:dyDescent="0.35">
      <c r="A383" s="184"/>
      <c r="B383" s="172" t="s">
        <v>83</v>
      </c>
      <c r="C383" s="173" t="s">
        <v>918</v>
      </c>
      <c r="D383" s="177" t="s">
        <v>5</v>
      </c>
      <c r="E383" s="178">
        <v>50</v>
      </c>
      <c r="F383" s="4"/>
      <c r="G383" s="180">
        <f t="shared" si="7"/>
        <v>0</v>
      </c>
    </row>
    <row r="384" spans="1:7" s="181" customFormat="1" x14ac:dyDescent="0.35">
      <c r="A384" s="184"/>
      <c r="B384" s="172" t="s">
        <v>80</v>
      </c>
      <c r="C384" s="173" t="s">
        <v>893</v>
      </c>
      <c r="D384" s="177" t="s">
        <v>5</v>
      </c>
      <c r="E384" s="178">
        <v>60</v>
      </c>
      <c r="F384" s="4"/>
      <c r="G384" s="180">
        <f t="shared" si="7"/>
        <v>0</v>
      </c>
    </row>
    <row r="385" spans="1:7" s="181" customFormat="1" x14ac:dyDescent="0.35">
      <c r="A385" s="184"/>
      <c r="B385" s="172" t="s">
        <v>302</v>
      </c>
      <c r="C385" s="173" t="s">
        <v>897</v>
      </c>
      <c r="D385" s="177" t="s">
        <v>5</v>
      </c>
      <c r="E385" s="178">
        <v>20</v>
      </c>
      <c r="F385" s="4"/>
      <c r="G385" s="180">
        <f t="shared" si="7"/>
        <v>0</v>
      </c>
    </row>
    <row r="386" spans="1:7" s="181" customFormat="1" x14ac:dyDescent="0.35">
      <c r="A386" s="184"/>
      <c r="B386" s="172" t="s">
        <v>102</v>
      </c>
      <c r="C386" s="173" t="s">
        <v>882</v>
      </c>
      <c r="D386" s="177" t="s">
        <v>5</v>
      </c>
      <c r="E386" s="178">
        <v>200</v>
      </c>
      <c r="F386" s="4"/>
      <c r="G386" s="180">
        <f t="shared" si="7"/>
        <v>0</v>
      </c>
    </row>
    <row r="387" spans="1:7" s="181" customFormat="1" x14ac:dyDescent="0.35">
      <c r="A387" s="184"/>
      <c r="B387" s="172" t="s">
        <v>79</v>
      </c>
      <c r="C387" s="173" t="s">
        <v>883</v>
      </c>
      <c r="D387" s="177" t="s">
        <v>5</v>
      </c>
      <c r="E387" s="178">
        <v>420</v>
      </c>
      <c r="F387" s="4"/>
      <c r="G387" s="180">
        <f t="shared" si="7"/>
        <v>0</v>
      </c>
    </row>
    <row r="388" spans="1:7" s="181" customFormat="1" x14ac:dyDescent="0.35">
      <c r="A388" s="184"/>
      <c r="B388" s="172" t="s">
        <v>366</v>
      </c>
      <c r="C388" s="173" t="s">
        <v>919</v>
      </c>
      <c r="D388" s="177" t="s">
        <v>5</v>
      </c>
      <c r="E388" s="178">
        <v>790</v>
      </c>
      <c r="F388" s="4"/>
      <c r="G388" s="180">
        <f t="shared" si="7"/>
        <v>0</v>
      </c>
    </row>
    <row r="389" spans="1:7" s="181" customFormat="1" x14ac:dyDescent="0.35">
      <c r="A389" s="184"/>
      <c r="B389" s="172" t="s">
        <v>117</v>
      </c>
      <c r="C389" s="173" t="s">
        <v>884</v>
      </c>
      <c r="D389" s="177" t="s">
        <v>5</v>
      </c>
      <c r="E389" s="178">
        <v>320</v>
      </c>
      <c r="F389" s="4"/>
      <c r="G389" s="180">
        <f t="shared" si="7"/>
        <v>0</v>
      </c>
    </row>
    <row r="390" spans="1:7" s="181" customFormat="1" x14ac:dyDescent="0.35">
      <c r="A390" s="184"/>
      <c r="B390" s="172" t="s">
        <v>103</v>
      </c>
      <c r="C390" s="173" t="s">
        <v>885</v>
      </c>
      <c r="D390" s="177" t="s">
        <v>5</v>
      </c>
      <c r="E390" s="178">
        <v>250</v>
      </c>
      <c r="F390" s="4"/>
      <c r="G390" s="180">
        <f t="shared" si="7"/>
        <v>0</v>
      </c>
    </row>
    <row r="391" spans="1:7" s="181" customFormat="1" x14ac:dyDescent="0.35">
      <c r="A391" s="184"/>
      <c r="B391" s="172" t="s">
        <v>118</v>
      </c>
      <c r="C391" s="173" t="s">
        <v>886</v>
      </c>
      <c r="D391" s="177" t="s">
        <v>5</v>
      </c>
      <c r="E391" s="178">
        <v>200</v>
      </c>
      <c r="F391" s="4"/>
      <c r="G391" s="180">
        <f t="shared" si="7"/>
        <v>0</v>
      </c>
    </row>
    <row r="392" spans="1:7" s="181" customFormat="1" x14ac:dyDescent="0.35">
      <c r="A392" s="184"/>
      <c r="B392" s="172" t="s">
        <v>367</v>
      </c>
      <c r="C392" s="173" t="s">
        <v>920</v>
      </c>
      <c r="D392" s="177" t="s">
        <v>5</v>
      </c>
      <c r="E392" s="178">
        <v>300</v>
      </c>
      <c r="F392" s="4"/>
      <c r="G392" s="180">
        <f t="shared" si="7"/>
        <v>0</v>
      </c>
    </row>
    <row r="393" spans="1:7" s="181" customFormat="1" x14ac:dyDescent="0.35">
      <c r="A393" s="184"/>
      <c r="B393" s="172" t="s">
        <v>104</v>
      </c>
      <c r="C393" s="173" t="s">
        <v>887</v>
      </c>
      <c r="D393" s="177" t="s">
        <v>5</v>
      </c>
      <c r="E393" s="178">
        <v>220</v>
      </c>
      <c r="F393" s="4"/>
      <c r="G393" s="180">
        <f t="shared" si="7"/>
        <v>0</v>
      </c>
    </row>
    <row r="394" spans="1:7" s="181" customFormat="1" x14ac:dyDescent="0.35">
      <c r="A394" s="184"/>
      <c r="B394" s="172" t="s">
        <v>368</v>
      </c>
      <c r="C394" s="173" t="s">
        <v>921</v>
      </c>
      <c r="D394" s="177" t="s">
        <v>5</v>
      </c>
      <c r="E394" s="178">
        <v>50</v>
      </c>
      <c r="F394" s="4"/>
      <c r="G394" s="180">
        <f t="shared" si="7"/>
        <v>0</v>
      </c>
    </row>
    <row r="395" spans="1:7" s="181" customFormat="1" x14ac:dyDescent="0.35">
      <c r="A395" s="184"/>
      <c r="B395" s="172" t="s">
        <v>166</v>
      </c>
      <c r="C395" s="173" t="s">
        <v>922</v>
      </c>
      <c r="D395" s="177" t="s">
        <v>5</v>
      </c>
      <c r="E395" s="178">
        <v>60</v>
      </c>
      <c r="F395" s="4"/>
      <c r="G395" s="180">
        <f t="shared" si="7"/>
        <v>0</v>
      </c>
    </row>
    <row r="396" spans="1:7" s="181" customFormat="1" x14ac:dyDescent="0.35">
      <c r="A396" s="184"/>
      <c r="B396" s="172" t="s">
        <v>537</v>
      </c>
      <c r="C396" s="173" t="s">
        <v>1025</v>
      </c>
      <c r="D396" s="177" t="s">
        <v>5</v>
      </c>
      <c r="E396" s="178">
        <v>20</v>
      </c>
      <c r="F396" s="4"/>
      <c r="G396" s="180">
        <f t="shared" si="7"/>
        <v>0</v>
      </c>
    </row>
    <row r="397" spans="1:7" s="181" customFormat="1" x14ac:dyDescent="0.35">
      <c r="A397" s="184"/>
      <c r="B397" s="172" t="s">
        <v>304</v>
      </c>
      <c r="C397" s="173" t="s">
        <v>904</v>
      </c>
      <c r="D397" s="177" t="s">
        <v>5</v>
      </c>
      <c r="E397" s="178">
        <v>20</v>
      </c>
      <c r="F397" s="4"/>
      <c r="G397" s="180">
        <f t="shared" si="7"/>
        <v>0</v>
      </c>
    </row>
    <row r="398" spans="1:7" s="181" customFormat="1" ht="23.25" x14ac:dyDescent="0.35">
      <c r="A398" s="184"/>
      <c r="B398" s="172" t="s">
        <v>370</v>
      </c>
      <c r="C398" s="173" t="s">
        <v>924</v>
      </c>
      <c r="D398" s="177" t="s">
        <v>6</v>
      </c>
      <c r="E398" s="178">
        <v>20</v>
      </c>
      <c r="F398" s="4"/>
      <c r="G398" s="180">
        <f t="shared" si="7"/>
        <v>0</v>
      </c>
    </row>
    <row r="399" spans="1:7" s="181" customFormat="1" ht="23.25" x14ac:dyDescent="0.35">
      <c r="A399" s="184"/>
      <c r="B399" s="172" t="s">
        <v>176</v>
      </c>
      <c r="C399" s="173" t="s">
        <v>925</v>
      </c>
      <c r="D399" s="177" t="s">
        <v>6</v>
      </c>
      <c r="E399" s="178">
        <v>20</v>
      </c>
      <c r="F399" s="4"/>
      <c r="G399" s="180">
        <f t="shared" si="7"/>
        <v>0</v>
      </c>
    </row>
    <row r="400" spans="1:7" s="181" customFormat="1" ht="23.25" x14ac:dyDescent="0.35">
      <c r="A400" s="184"/>
      <c r="B400" s="172" t="s">
        <v>163</v>
      </c>
      <c r="C400" s="173" t="s">
        <v>888</v>
      </c>
      <c r="D400" s="177" t="s">
        <v>6</v>
      </c>
      <c r="E400" s="178">
        <v>20</v>
      </c>
      <c r="F400" s="4"/>
      <c r="G400" s="180">
        <f t="shared" si="7"/>
        <v>0</v>
      </c>
    </row>
    <row r="401" spans="1:7" s="181" customFormat="1" ht="23.25" x14ac:dyDescent="0.35">
      <c r="A401" s="184"/>
      <c r="B401" s="172" t="s">
        <v>330</v>
      </c>
      <c r="C401" s="173" t="s">
        <v>908</v>
      </c>
      <c r="D401" s="177" t="s">
        <v>6</v>
      </c>
      <c r="E401" s="178">
        <v>20</v>
      </c>
      <c r="F401" s="4"/>
      <c r="G401" s="180">
        <f t="shared" si="7"/>
        <v>0</v>
      </c>
    </row>
    <row r="402" spans="1:7" s="181" customFormat="1" ht="23.25" x14ac:dyDescent="0.35">
      <c r="A402" s="184"/>
      <c r="B402" s="172" t="s">
        <v>331</v>
      </c>
      <c r="C402" s="173" t="s">
        <v>909</v>
      </c>
      <c r="D402" s="177" t="s">
        <v>6</v>
      </c>
      <c r="E402" s="178">
        <v>20</v>
      </c>
      <c r="F402" s="4"/>
      <c r="G402" s="180">
        <f t="shared" si="7"/>
        <v>0</v>
      </c>
    </row>
    <row r="403" spans="1:7" s="181" customFormat="1" ht="23.25" x14ac:dyDescent="0.35">
      <c r="A403" s="184"/>
      <c r="B403" s="172" t="s">
        <v>332</v>
      </c>
      <c r="C403" s="173" t="s">
        <v>910</v>
      </c>
      <c r="D403" s="177" t="s">
        <v>6</v>
      </c>
      <c r="E403" s="178">
        <v>20</v>
      </c>
      <c r="F403" s="4"/>
      <c r="G403" s="180">
        <f t="shared" si="7"/>
        <v>0</v>
      </c>
    </row>
    <row r="404" spans="1:7" s="181" customFormat="1" x14ac:dyDescent="0.35">
      <c r="A404" s="184"/>
      <c r="B404" s="190"/>
      <c r="C404" s="191"/>
      <c r="D404" s="177"/>
      <c r="E404" s="178"/>
      <c r="F404" s="179"/>
      <c r="G404" s="180"/>
    </row>
    <row r="405" spans="1:7" s="181" customFormat="1" ht="69.75" x14ac:dyDescent="0.35">
      <c r="A405" s="176" t="str">
        <f>CONCATENATE($A$14,".",TEXT(COUNTA(A$15:A404)-COUNTIF(A$15:A404,"*.")-COUNTIF(A$15:A404,"*)")+1,0))</f>
        <v>2.40</v>
      </c>
      <c r="B405" s="172" t="s">
        <v>619</v>
      </c>
      <c r="C405" s="173" t="s">
        <v>1026</v>
      </c>
      <c r="D405" s="177"/>
      <c r="E405" s="178"/>
      <c r="F405" s="179"/>
      <c r="G405" s="180"/>
    </row>
    <row r="406" spans="1:7" s="181" customFormat="1" ht="34.9" x14ac:dyDescent="0.35">
      <c r="A406" s="188"/>
      <c r="B406" s="172" t="s">
        <v>96</v>
      </c>
      <c r="C406" s="173" t="s">
        <v>711</v>
      </c>
      <c r="D406" s="177"/>
      <c r="E406" s="178"/>
      <c r="F406" s="179"/>
      <c r="G406" s="180"/>
    </row>
    <row r="407" spans="1:7" s="181" customFormat="1" x14ac:dyDescent="0.35">
      <c r="A407" s="184"/>
      <c r="B407" s="172" t="s">
        <v>167</v>
      </c>
      <c r="C407" s="173" t="s">
        <v>1027</v>
      </c>
      <c r="D407" s="177"/>
      <c r="E407" s="178"/>
      <c r="F407" s="179"/>
      <c r="G407" s="180"/>
    </row>
    <row r="408" spans="1:7" s="181" customFormat="1" x14ac:dyDescent="0.35">
      <c r="A408" s="184"/>
      <c r="B408" s="172" t="s">
        <v>527</v>
      </c>
      <c r="C408" s="173" t="s">
        <v>527</v>
      </c>
      <c r="D408" s="177" t="s">
        <v>0</v>
      </c>
      <c r="E408" s="178">
        <v>2680</v>
      </c>
      <c r="F408" s="4"/>
      <c r="G408" s="180">
        <f t="shared" ref="G408:G428" si="8">ROUND(E408*F408,2)</f>
        <v>0</v>
      </c>
    </row>
    <row r="409" spans="1:7" s="181" customFormat="1" x14ac:dyDescent="0.35">
      <c r="A409" s="184"/>
      <c r="B409" s="172" t="s">
        <v>528</v>
      </c>
      <c r="C409" s="173" t="s">
        <v>528</v>
      </c>
      <c r="D409" s="177" t="s">
        <v>0</v>
      </c>
      <c r="E409" s="178">
        <v>1600</v>
      </c>
      <c r="F409" s="4"/>
      <c r="G409" s="180">
        <f t="shared" si="8"/>
        <v>0</v>
      </c>
    </row>
    <row r="410" spans="1:7" s="181" customFormat="1" x14ac:dyDescent="0.35">
      <c r="A410" s="184"/>
      <c r="B410" s="172" t="s">
        <v>125</v>
      </c>
      <c r="C410" s="173" t="s">
        <v>125</v>
      </c>
      <c r="D410" s="177" t="s">
        <v>0</v>
      </c>
      <c r="E410" s="178">
        <v>960</v>
      </c>
      <c r="F410" s="4"/>
      <c r="G410" s="180">
        <f t="shared" si="8"/>
        <v>0</v>
      </c>
    </row>
    <row r="411" spans="1:7" s="181" customFormat="1" x14ac:dyDescent="0.35">
      <c r="A411" s="184"/>
      <c r="B411" s="172" t="s">
        <v>126</v>
      </c>
      <c r="C411" s="173" t="s">
        <v>126</v>
      </c>
      <c r="D411" s="177" t="s">
        <v>0</v>
      </c>
      <c r="E411" s="178">
        <v>150</v>
      </c>
      <c r="F411" s="4"/>
      <c r="G411" s="180">
        <f t="shared" si="8"/>
        <v>0</v>
      </c>
    </row>
    <row r="412" spans="1:7" s="181" customFormat="1" x14ac:dyDescent="0.35">
      <c r="A412" s="184"/>
      <c r="B412" s="172" t="s">
        <v>529</v>
      </c>
      <c r="C412" s="173" t="s">
        <v>529</v>
      </c>
      <c r="D412" s="177" t="s">
        <v>5</v>
      </c>
      <c r="E412" s="178">
        <v>450</v>
      </c>
      <c r="F412" s="4"/>
      <c r="G412" s="180">
        <f t="shared" si="8"/>
        <v>0</v>
      </c>
    </row>
    <row r="413" spans="1:7" s="181" customFormat="1" x14ac:dyDescent="0.35">
      <c r="A413" s="184"/>
      <c r="B413" s="172" t="s">
        <v>530</v>
      </c>
      <c r="C413" s="173" t="s">
        <v>1028</v>
      </c>
      <c r="D413" s="177" t="s">
        <v>5</v>
      </c>
      <c r="E413" s="178">
        <v>260</v>
      </c>
      <c r="F413" s="4"/>
      <c r="G413" s="180">
        <f t="shared" si="8"/>
        <v>0</v>
      </c>
    </row>
    <row r="414" spans="1:7" s="181" customFormat="1" x14ac:dyDescent="0.35">
      <c r="A414" s="184"/>
      <c r="B414" s="172" t="s">
        <v>531</v>
      </c>
      <c r="C414" s="173" t="s">
        <v>531</v>
      </c>
      <c r="D414" s="177" t="s">
        <v>5</v>
      </c>
      <c r="E414" s="178">
        <v>140</v>
      </c>
      <c r="F414" s="4"/>
      <c r="G414" s="180">
        <f t="shared" si="8"/>
        <v>0</v>
      </c>
    </row>
    <row r="415" spans="1:7" s="181" customFormat="1" x14ac:dyDescent="0.35">
      <c r="A415" s="184"/>
      <c r="B415" s="172" t="s">
        <v>168</v>
      </c>
      <c r="C415" s="173" t="s">
        <v>1029</v>
      </c>
      <c r="D415" s="177" t="s">
        <v>5</v>
      </c>
      <c r="E415" s="178">
        <v>20</v>
      </c>
      <c r="F415" s="4"/>
      <c r="G415" s="180">
        <f t="shared" si="8"/>
        <v>0</v>
      </c>
    </row>
    <row r="416" spans="1:7" s="181" customFormat="1" x14ac:dyDescent="0.35">
      <c r="A416" s="184"/>
      <c r="B416" s="172" t="s">
        <v>359</v>
      </c>
      <c r="C416" s="173" t="s">
        <v>359</v>
      </c>
      <c r="D416" s="177" t="s">
        <v>5</v>
      </c>
      <c r="E416" s="178">
        <v>450</v>
      </c>
      <c r="F416" s="4"/>
      <c r="G416" s="180">
        <f t="shared" si="8"/>
        <v>0</v>
      </c>
    </row>
    <row r="417" spans="1:7" s="181" customFormat="1" x14ac:dyDescent="0.35">
      <c r="A417" s="184"/>
      <c r="B417" s="172" t="s">
        <v>360</v>
      </c>
      <c r="C417" s="173" t="s">
        <v>360</v>
      </c>
      <c r="D417" s="177" t="s">
        <v>5</v>
      </c>
      <c r="E417" s="178">
        <v>260</v>
      </c>
      <c r="F417" s="4"/>
      <c r="G417" s="180">
        <f t="shared" si="8"/>
        <v>0</v>
      </c>
    </row>
    <row r="418" spans="1:7" s="181" customFormat="1" x14ac:dyDescent="0.35">
      <c r="A418" s="184"/>
      <c r="B418" s="172" t="s">
        <v>361</v>
      </c>
      <c r="C418" s="173" t="s">
        <v>361</v>
      </c>
      <c r="D418" s="177" t="s">
        <v>5</v>
      </c>
      <c r="E418" s="178">
        <v>140</v>
      </c>
      <c r="F418" s="4"/>
      <c r="G418" s="180">
        <f t="shared" si="8"/>
        <v>0</v>
      </c>
    </row>
    <row r="419" spans="1:7" s="181" customFormat="1" x14ac:dyDescent="0.35">
      <c r="A419" s="184"/>
      <c r="B419" s="172" t="s">
        <v>169</v>
      </c>
      <c r="C419" s="173" t="s">
        <v>169</v>
      </c>
      <c r="D419" s="177" t="s">
        <v>5</v>
      </c>
      <c r="E419" s="178">
        <v>20</v>
      </c>
      <c r="F419" s="4"/>
      <c r="G419" s="180">
        <f t="shared" si="8"/>
        <v>0</v>
      </c>
    </row>
    <row r="420" spans="1:7" s="181" customFormat="1" x14ac:dyDescent="0.35">
      <c r="A420" s="184"/>
      <c r="B420" s="172" t="s">
        <v>532</v>
      </c>
      <c r="C420" s="173" t="s">
        <v>1030</v>
      </c>
      <c r="D420" s="177" t="s">
        <v>5</v>
      </c>
      <c r="E420" s="178">
        <v>240</v>
      </c>
      <c r="F420" s="4"/>
      <c r="G420" s="180">
        <f t="shared" si="8"/>
        <v>0</v>
      </c>
    </row>
    <row r="421" spans="1:7" s="181" customFormat="1" x14ac:dyDescent="0.35">
      <c r="A421" s="184"/>
      <c r="B421" s="172" t="s">
        <v>533</v>
      </c>
      <c r="C421" s="173" t="s">
        <v>1031</v>
      </c>
      <c r="D421" s="177" t="s">
        <v>5</v>
      </c>
      <c r="E421" s="178">
        <v>180</v>
      </c>
      <c r="F421" s="4"/>
      <c r="G421" s="180">
        <f t="shared" si="8"/>
        <v>0</v>
      </c>
    </row>
    <row r="422" spans="1:7" s="181" customFormat="1" x14ac:dyDescent="0.35">
      <c r="A422" s="184"/>
      <c r="B422" s="172" t="s">
        <v>536</v>
      </c>
      <c r="C422" s="173" t="s">
        <v>1032</v>
      </c>
      <c r="D422" s="177" t="s">
        <v>5</v>
      </c>
      <c r="E422" s="178">
        <v>60</v>
      </c>
      <c r="F422" s="4"/>
      <c r="G422" s="180">
        <f t="shared" si="8"/>
        <v>0</v>
      </c>
    </row>
    <row r="423" spans="1:7" s="181" customFormat="1" x14ac:dyDescent="0.35">
      <c r="A423" s="184"/>
      <c r="B423" s="172" t="s">
        <v>79</v>
      </c>
      <c r="C423" s="173" t="s">
        <v>883</v>
      </c>
      <c r="D423" s="177" t="s">
        <v>5</v>
      </c>
      <c r="E423" s="178">
        <v>120</v>
      </c>
      <c r="F423" s="4"/>
      <c r="G423" s="180">
        <f t="shared" si="8"/>
        <v>0</v>
      </c>
    </row>
    <row r="424" spans="1:7" s="181" customFormat="1" x14ac:dyDescent="0.35">
      <c r="A424" s="184"/>
      <c r="B424" s="172" t="s">
        <v>534</v>
      </c>
      <c r="C424" s="173" t="s">
        <v>1033</v>
      </c>
      <c r="D424" s="177" t="s">
        <v>5</v>
      </c>
      <c r="E424" s="178">
        <v>90</v>
      </c>
      <c r="F424" s="4"/>
      <c r="G424" s="180">
        <f t="shared" si="8"/>
        <v>0</v>
      </c>
    </row>
    <row r="425" spans="1:7" s="181" customFormat="1" x14ac:dyDescent="0.35">
      <c r="A425" s="184"/>
      <c r="B425" s="172" t="s">
        <v>117</v>
      </c>
      <c r="C425" s="173" t="s">
        <v>884</v>
      </c>
      <c r="D425" s="177" t="s">
        <v>5</v>
      </c>
      <c r="E425" s="178">
        <v>60</v>
      </c>
      <c r="F425" s="4"/>
      <c r="G425" s="180">
        <f t="shared" si="8"/>
        <v>0</v>
      </c>
    </row>
    <row r="426" spans="1:7" s="181" customFormat="1" x14ac:dyDescent="0.35">
      <c r="A426" s="184"/>
      <c r="B426" s="172" t="s">
        <v>103</v>
      </c>
      <c r="C426" s="173" t="s">
        <v>885</v>
      </c>
      <c r="D426" s="177" t="s">
        <v>5</v>
      </c>
      <c r="E426" s="178">
        <v>60</v>
      </c>
      <c r="F426" s="4"/>
      <c r="G426" s="180">
        <f t="shared" si="8"/>
        <v>0</v>
      </c>
    </row>
    <row r="427" spans="1:7" s="181" customFormat="1" x14ac:dyDescent="0.35">
      <c r="A427" s="184"/>
      <c r="B427" s="172" t="s">
        <v>535</v>
      </c>
      <c r="C427" s="173" t="s">
        <v>1034</v>
      </c>
      <c r="D427" s="177" t="s">
        <v>5</v>
      </c>
      <c r="E427" s="178">
        <v>40</v>
      </c>
      <c r="F427" s="4"/>
      <c r="G427" s="180">
        <f t="shared" si="8"/>
        <v>0</v>
      </c>
    </row>
    <row r="428" spans="1:7" s="181" customFormat="1" x14ac:dyDescent="0.35">
      <c r="A428" s="184"/>
      <c r="B428" s="172" t="s">
        <v>170</v>
      </c>
      <c r="C428" s="173" t="s">
        <v>1035</v>
      </c>
      <c r="D428" s="177" t="s">
        <v>5</v>
      </c>
      <c r="E428" s="178">
        <v>8</v>
      </c>
      <c r="F428" s="4"/>
      <c r="G428" s="180">
        <f t="shared" si="8"/>
        <v>0</v>
      </c>
    </row>
    <row r="429" spans="1:7" s="181" customFormat="1" x14ac:dyDescent="0.35">
      <c r="A429" s="184"/>
      <c r="B429" s="172"/>
      <c r="C429" s="173"/>
      <c r="D429" s="177"/>
      <c r="E429" s="178"/>
      <c r="F429" s="179"/>
      <c r="G429" s="180"/>
    </row>
    <row r="430" spans="1:7" s="181" customFormat="1" ht="69.75" x14ac:dyDescent="0.35">
      <c r="A430" s="176" t="str">
        <f>CONCATENATE($A$14,".",TEXT(COUNTA(A$15:A429)-COUNTIF(A$15:A429,"*.")-COUNTIF(A$15:A429,"*)")+1,0))</f>
        <v>2.41</v>
      </c>
      <c r="B430" s="172" t="s">
        <v>620</v>
      </c>
      <c r="C430" s="173" t="s">
        <v>1036</v>
      </c>
      <c r="D430" s="177"/>
      <c r="E430" s="178"/>
      <c r="F430" s="179"/>
      <c r="G430" s="180"/>
    </row>
    <row r="431" spans="1:7" s="181" customFormat="1" ht="23.25" x14ac:dyDescent="0.35">
      <c r="A431" s="184"/>
      <c r="B431" s="172" t="s">
        <v>139</v>
      </c>
      <c r="C431" s="173" t="s">
        <v>1037</v>
      </c>
      <c r="D431" s="177" t="s">
        <v>6</v>
      </c>
      <c r="E431" s="178">
        <v>48</v>
      </c>
      <c r="F431" s="4"/>
      <c r="G431" s="180">
        <f>ROUND(E431*F431,2)</f>
        <v>0</v>
      </c>
    </row>
    <row r="432" spans="1:7" x14ac:dyDescent="0.35">
      <c r="A432" s="189"/>
      <c r="B432" s="190"/>
      <c r="C432" s="191"/>
      <c r="D432" s="167"/>
      <c r="E432" s="168"/>
      <c r="F432" s="169"/>
      <c r="G432" s="170"/>
    </row>
    <row r="433" spans="1:7" s="181" customFormat="1" ht="81.400000000000006" x14ac:dyDescent="0.35">
      <c r="A433" s="176" t="str">
        <f>CONCATENATE($A$14,".",TEXT(COUNTA(A$15:A432)-COUNTIF(A$15:A432,"*.")-COUNTIF(A$15:A432,"*)")+1,0))</f>
        <v>2.42</v>
      </c>
      <c r="B433" s="172" t="s">
        <v>600</v>
      </c>
      <c r="C433" s="173" t="s">
        <v>926</v>
      </c>
      <c r="D433" s="177"/>
      <c r="E433" s="178"/>
      <c r="F433" s="179"/>
      <c r="G433" s="180"/>
    </row>
    <row r="434" spans="1:7" s="181" customFormat="1" x14ac:dyDescent="0.35">
      <c r="A434" s="176"/>
      <c r="B434" s="172" t="s">
        <v>545</v>
      </c>
      <c r="C434" s="173" t="s">
        <v>927</v>
      </c>
      <c r="D434" s="177"/>
      <c r="E434" s="178"/>
      <c r="F434" s="179"/>
      <c r="G434" s="180"/>
    </row>
    <row r="435" spans="1:7" s="181" customFormat="1" ht="23.25" x14ac:dyDescent="0.35">
      <c r="A435" s="184"/>
      <c r="B435" s="172" t="s">
        <v>119</v>
      </c>
      <c r="C435" s="173" t="s">
        <v>928</v>
      </c>
      <c r="D435" s="177"/>
      <c r="E435" s="178"/>
      <c r="F435" s="179"/>
      <c r="G435" s="180"/>
    </row>
    <row r="436" spans="1:7" s="181" customFormat="1" x14ac:dyDescent="0.35">
      <c r="A436" s="184"/>
      <c r="B436" s="172" t="s">
        <v>305</v>
      </c>
      <c r="C436" s="173" t="s">
        <v>929</v>
      </c>
      <c r="D436" s="177" t="s">
        <v>0</v>
      </c>
      <c r="E436" s="178">
        <v>2160</v>
      </c>
      <c r="F436" s="4"/>
      <c r="G436" s="186">
        <f t="shared" ref="G436:G448" si="9">ROUND(E436*F436,2)</f>
        <v>0</v>
      </c>
    </row>
    <row r="437" spans="1:7" s="181" customFormat="1" x14ac:dyDescent="0.35">
      <c r="A437" s="184"/>
      <c r="B437" s="172" t="s">
        <v>306</v>
      </c>
      <c r="C437" s="173" t="s">
        <v>930</v>
      </c>
      <c r="D437" s="177" t="s">
        <v>0</v>
      </c>
      <c r="E437" s="178">
        <v>9320</v>
      </c>
      <c r="F437" s="4"/>
      <c r="G437" s="186">
        <f t="shared" si="9"/>
        <v>0</v>
      </c>
    </row>
    <row r="438" spans="1:7" s="181" customFormat="1" x14ac:dyDescent="0.35">
      <c r="A438" s="184"/>
      <c r="B438" s="172" t="s">
        <v>307</v>
      </c>
      <c r="C438" s="173" t="s">
        <v>931</v>
      </c>
      <c r="D438" s="177" t="s">
        <v>0</v>
      </c>
      <c r="E438" s="178">
        <v>8480</v>
      </c>
      <c r="F438" s="4"/>
      <c r="G438" s="186">
        <f t="shared" si="9"/>
        <v>0</v>
      </c>
    </row>
    <row r="439" spans="1:7" s="181" customFormat="1" x14ac:dyDescent="0.35">
      <c r="A439" s="184"/>
      <c r="B439" s="172" t="s">
        <v>308</v>
      </c>
      <c r="C439" s="173" t="s">
        <v>932</v>
      </c>
      <c r="D439" s="177" t="s">
        <v>0</v>
      </c>
      <c r="E439" s="178">
        <v>4520</v>
      </c>
      <c r="F439" s="4"/>
      <c r="G439" s="186">
        <f t="shared" si="9"/>
        <v>0</v>
      </c>
    </row>
    <row r="440" spans="1:7" s="181" customFormat="1" x14ac:dyDescent="0.35">
      <c r="A440" s="184"/>
      <c r="B440" s="172" t="s">
        <v>372</v>
      </c>
      <c r="C440" s="173" t="s">
        <v>933</v>
      </c>
      <c r="D440" s="177" t="s">
        <v>0</v>
      </c>
      <c r="E440" s="178">
        <v>2610</v>
      </c>
      <c r="F440" s="4"/>
      <c r="G440" s="186">
        <f t="shared" si="9"/>
        <v>0</v>
      </c>
    </row>
    <row r="441" spans="1:7" s="181" customFormat="1" x14ac:dyDescent="0.35">
      <c r="A441" s="184"/>
      <c r="B441" s="172" t="s">
        <v>309</v>
      </c>
      <c r="C441" s="173" t="s">
        <v>934</v>
      </c>
      <c r="D441" s="177" t="s">
        <v>0</v>
      </c>
      <c r="E441" s="178">
        <v>3240</v>
      </c>
      <c r="F441" s="4"/>
      <c r="G441" s="186">
        <f t="shared" si="9"/>
        <v>0</v>
      </c>
    </row>
    <row r="442" spans="1:7" s="181" customFormat="1" x14ac:dyDescent="0.35">
      <c r="A442" s="184"/>
      <c r="B442" s="207" t="s">
        <v>371</v>
      </c>
      <c r="C442" s="208" t="s">
        <v>935</v>
      </c>
      <c r="D442" s="177" t="s">
        <v>0</v>
      </c>
      <c r="E442" s="178">
        <v>2450</v>
      </c>
      <c r="F442" s="4"/>
      <c r="G442" s="186">
        <f t="shared" si="9"/>
        <v>0</v>
      </c>
    </row>
    <row r="443" spans="1:7" s="181" customFormat="1" x14ac:dyDescent="0.35">
      <c r="A443" s="184"/>
      <c r="B443" s="207" t="s">
        <v>310</v>
      </c>
      <c r="C443" s="208" t="s">
        <v>936</v>
      </c>
      <c r="D443" s="177" t="s">
        <v>0</v>
      </c>
      <c r="E443" s="178">
        <v>1040</v>
      </c>
      <c r="F443" s="4"/>
      <c r="G443" s="186">
        <f t="shared" si="9"/>
        <v>0</v>
      </c>
    </row>
    <row r="444" spans="1:7" s="181" customFormat="1" x14ac:dyDescent="0.35">
      <c r="A444" s="184"/>
      <c r="B444" s="198" t="s">
        <v>311</v>
      </c>
      <c r="C444" s="199" t="s">
        <v>937</v>
      </c>
      <c r="D444" s="177" t="s">
        <v>0</v>
      </c>
      <c r="E444" s="178">
        <v>960</v>
      </c>
      <c r="F444" s="4"/>
      <c r="G444" s="186">
        <f t="shared" si="9"/>
        <v>0</v>
      </c>
    </row>
    <row r="445" spans="1:7" s="181" customFormat="1" x14ac:dyDescent="0.35">
      <c r="A445" s="184"/>
      <c r="B445" s="172" t="s">
        <v>312</v>
      </c>
      <c r="C445" s="173" t="s">
        <v>938</v>
      </c>
      <c r="D445" s="177" t="s">
        <v>0</v>
      </c>
      <c r="E445" s="178">
        <v>780</v>
      </c>
      <c r="F445" s="4"/>
      <c r="G445" s="186">
        <f t="shared" si="9"/>
        <v>0</v>
      </c>
    </row>
    <row r="446" spans="1:7" s="181" customFormat="1" x14ac:dyDescent="0.35">
      <c r="A446" s="184"/>
      <c r="B446" s="172" t="s">
        <v>313</v>
      </c>
      <c r="C446" s="173" t="s">
        <v>939</v>
      </c>
      <c r="D446" s="177" t="s">
        <v>0</v>
      </c>
      <c r="E446" s="178">
        <v>960</v>
      </c>
      <c r="F446" s="4"/>
      <c r="G446" s="186">
        <f t="shared" si="9"/>
        <v>0</v>
      </c>
    </row>
    <row r="447" spans="1:7" s="181" customFormat="1" x14ac:dyDescent="0.35">
      <c r="A447" s="184"/>
      <c r="B447" s="172" t="s">
        <v>314</v>
      </c>
      <c r="C447" s="173" t="s">
        <v>940</v>
      </c>
      <c r="D447" s="177" t="s">
        <v>0</v>
      </c>
      <c r="E447" s="178">
        <v>780</v>
      </c>
      <c r="F447" s="4"/>
      <c r="G447" s="186">
        <f t="shared" si="9"/>
        <v>0</v>
      </c>
    </row>
    <row r="448" spans="1:7" s="181" customFormat="1" x14ac:dyDescent="0.35">
      <c r="A448" s="184"/>
      <c r="B448" s="198" t="s">
        <v>315</v>
      </c>
      <c r="C448" s="199" t="s">
        <v>941</v>
      </c>
      <c r="D448" s="177" t="s">
        <v>544</v>
      </c>
      <c r="E448" s="178">
        <v>600</v>
      </c>
      <c r="F448" s="4"/>
      <c r="G448" s="186">
        <f t="shared" si="9"/>
        <v>0</v>
      </c>
    </row>
    <row r="449" spans="1:7" s="181" customFormat="1" x14ac:dyDescent="0.35">
      <c r="A449" s="184"/>
      <c r="B449" s="172"/>
      <c r="C449" s="173"/>
      <c r="D449" s="177"/>
      <c r="E449" s="187"/>
      <c r="F449" s="179"/>
      <c r="G449" s="180"/>
    </row>
    <row r="450" spans="1:7" s="181" customFormat="1" ht="58.15" x14ac:dyDescent="0.35">
      <c r="A450" s="176" t="str">
        <f>CONCATENATE($A$14,".",TEXT(COUNTA(A$15:A449)-COUNTIF(A$15:A449,"*.")-COUNTIF(A$15:A449,"*)")+1,0))</f>
        <v>2.43</v>
      </c>
      <c r="B450" s="172" t="s">
        <v>601</v>
      </c>
      <c r="C450" s="173" t="s">
        <v>942</v>
      </c>
      <c r="D450" s="177"/>
      <c r="E450" s="178"/>
      <c r="F450" s="179"/>
      <c r="G450" s="180"/>
    </row>
    <row r="451" spans="1:7" s="181" customFormat="1" x14ac:dyDescent="0.35">
      <c r="A451" s="185"/>
      <c r="B451" s="172" t="s">
        <v>190</v>
      </c>
      <c r="C451" s="173" t="s">
        <v>943</v>
      </c>
      <c r="D451" s="177" t="s">
        <v>6</v>
      </c>
      <c r="E451" s="178">
        <v>1</v>
      </c>
      <c r="F451" s="4"/>
      <c r="G451" s="180">
        <f>ROUND(E451*F451,2)</f>
        <v>0</v>
      </c>
    </row>
    <row r="452" spans="1:7" s="181" customFormat="1" x14ac:dyDescent="0.35">
      <c r="A452" s="184"/>
      <c r="B452" s="172"/>
      <c r="C452" s="173"/>
      <c r="D452" s="177"/>
      <c r="E452" s="187"/>
      <c r="F452" s="179"/>
      <c r="G452" s="180"/>
    </row>
    <row r="453" spans="1:7" s="181" customFormat="1" ht="46.5" x14ac:dyDescent="0.35">
      <c r="A453" s="176" t="str">
        <f>CONCATENATE($A$14,".",TEXT(COUNTA(A$15:A452)-COUNTIF(A$15:A452,"*.")-COUNTIF(A$15:A452,"*)")+1,0))</f>
        <v>2.44</v>
      </c>
      <c r="B453" s="172" t="s">
        <v>602</v>
      </c>
      <c r="C453" s="173" t="s">
        <v>944</v>
      </c>
      <c r="D453" s="177" t="s">
        <v>6</v>
      </c>
      <c r="E453" s="178">
        <v>1</v>
      </c>
      <c r="F453" s="4"/>
      <c r="G453" s="180">
        <f>ROUND(E453*F453,2)</f>
        <v>0</v>
      </c>
    </row>
    <row r="454" spans="1:7" s="181" customFormat="1" x14ac:dyDescent="0.35">
      <c r="A454" s="188"/>
      <c r="B454" s="172"/>
      <c r="C454" s="173"/>
      <c r="D454" s="177"/>
      <c r="E454" s="178"/>
      <c r="F454" s="179"/>
      <c r="G454" s="180"/>
    </row>
    <row r="455" spans="1:7" s="181" customFormat="1" x14ac:dyDescent="0.35">
      <c r="A455" s="176" t="str">
        <f>CONCATENATE($A$14,".",TEXT(COUNTA(A$15:A454)-COUNTIF(A$15:A454,"*.")-COUNTIF(A$15:A454,"*)")+1,0))</f>
        <v>2.45</v>
      </c>
      <c r="B455" s="172" t="s">
        <v>603</v>
      </c>
      <c r="C455" s="173" t="s">
        <v>945</v>
      </c>
      <c r="D455" s="177"/>
      <c r="E455" s="178"/>
      <c r="F455" s="179"/>
      <c r="G455" s="180"/>
    </row>
    <row r="456" spans="1:7" s="181" customFormat="1" ht="23.25" x14ac:dyDescent="0.35">
      <c r="A456" s="184"/>
      <c r="B456" s="172" t="s">
        <v>106</v>
      </c>
      <c r="C456" s="173" t="s">
        <v>1038</v>
      </c>
      <c r="D456" s="177"/>
      <c r="E456" s="178"/>
      <c r="F456" s="179"/>
      <c r="G456" s="180"/>
    </row>
    <row r="457" spans="1:7" s="181" customFormat="1" ht="23.25" x14ac:dyDescent="0.35">
      <c r="A457" s="184"/>
      <c r="B457" s="172" t="s">
        <v>107</v>
      </c>
      <c r="C457" s="173" t="s">
        <v>947</v>
      </c>
      <c r="D457" s="177"/>
      <c r="E457" s="178"/>
      <c r="F457" s="179"/>
      <c r="G457" s="180"/>
    </row>
    <row r="458" spans="1:7" s="181" customFormat="1" ht="23.25" x14ac:dyDescent="0.35">
      <c r="A458" s="184"/>
      <c r="B458" s="172" t="s">
        <v>488</v>
      </c>
      <c r="C458" s="173" t="s">
        <v>948</v>
      </c>
      <c r="D458" s="177"/>
      <c r="E458" s="178"/>
      <c r="F458" s="179"/>
      <c r="G458" s="180"/>
    </row>
    <row r="459" spans="1:7" s="181" customFormat="1" ht="23.25" x14ac:dyDescent="0.35">
      <c r="A459" s="184"/>
      <c r="B459" s="172" t="s">
        <v>108</v>
      </c>
      <c r="C459" s="173" t="s">
        <v>949</v>
      </c>
      <c r="D459" s="177" t="s">
        <v>6</v>
      </c>
      <c r="E459" s="178">
        <v>1</v>
      </c>
      <c r="F459" s="4"/>
      <c r="G459" s="180">
        <f>ROUND(E459*F459,2)</f>
        <v>0</v>
      </c>
    </row>
    <row r="460" spans="1:7" s="181" customFormat="1" x14ac:dyDescent="0.35">
      <c r="A460" s="184"/>
      <c r="B460" s="172"/>
      <c r="C460" s="173"/>
      <c r="D460" s="177"/>
      <c r="E460" s="187"/>
      <c r="F460" s="179"/>
      <c r="G460" s="180"/>
    </row>
    <row r="461" spans="1:7" s="181" customFormat="1" ht="34.9" x14ac:dyDescent="0.35">
      <c r="A461" s="176" t="str">
        <f>CONCATENATE($A$14,".",TEXT(COUNTA(A$15:A460)-COUNTIF(A$15:A460,"*.")-COUNTIF(A$15:A460,"*)")+1,0))</f>
        <v>2.46</v>
      </c>
      <c r="B461" s="172" t="s">
        <v>604</v>
      </c>
      <c r="C461" s="173" t="s">
        <v>950</v>
      </c>
      <c r="D461" s="177"/>
      <c r="E461" s="187"/>
      <c r="F461" s="179"/>
      <c r="G461" s="180"/>
    </row>
    <row r="462" spans="1:7" s="181" customFormat="1" ht="23.25" x14ac:dyDescent="0.35">
      <c r="A462" s="185"/>
      <c r="B462" s="172" t="s">
        <v>81</v>
      </c>
      <c r="C462" s="173" t="s">
        <v>951</v>
      </c>
      <c r="D462" s="177" t="s">
        <v>6</v>
      </c>
      <c r="E462" s="178">
        <v>1</v>
      </c>
      <c r="F462" s="4"/>
      <c r="G462" s="180">
        <f>ROUND(E462*F462,2)</f>
        <v>0</v>
      </c>
    </row>
    <row r="463" spans="1:7" s="181" customFormat="1" x14ac:dyDescent="0.35">
      <c r="A463" s="184"/>
      <c r="B463" s="172"/>
      <c r="C463" s="173"/>
      <c r="D463" s="177"/>
      <c r="E463" s="187"/>
      <c r="F463" s="179"/>
      <c r="G463" s="180"/>
    </row>
    <row r="464" spans="1:7" s="181" customFormat="1" x14ac:dyDescent="0.35">
      <c r="A464" s="176" t="str">
        <f>CONCATENATE($A$14,".",TEXT(COUNTA(A$15:A463)-COUNTIF(A$15:A463,"*.")-COUNTIF(A$15:A463,"*)")+1,0))</f>
        <v>2.47</v>
      </c>
      <c r="B464" s="200" t="s">
        <v>605</v>
      </c>
      <c r="C464" s="201" t="s">
        <v>952</v>
      </c>
      <c r="D464" s="177"/>
      <c r="E464" s="178"/>
      <c r="F464" s="179"/>
      <c r="G464" s="180"/>
    </row>
    <row r="465" spans="1:7" s="181" customFormat="1" x14ac:dyDescent="0.35">
      <c r="A465" s="188"/>
      <c r="B465" s="172" t="s">
        <v>135</v>
      </c>
      <c r="C465" s="173" t="s">
        <v>953</v>
      </c>
      <c r="D465" s="177"/>
      <c r="E465" s="178"/>
      <c r="F465" s="179"/>
      <c r="G465" s="180"/>
    </row>
    <row r="466" spans="1:7" s="181" customFormat="1" ht="23.25" x14ac:dyDescent="0.35">
      <c r="A466" s="188"/>
      <c r="B466" s="172" t="s">
        <v>131</v>
      </c>
      <c r="C466" s="173" t="s">
        <v>954</v>
      </c>
      <c r="D466" s="177"/>
      <c r="E466" s="178"/>
      <c r="F466" s="179"/>
      <c r="G466" s="180"/>
    </row>
    <row r="467" spans="1:7" s="181" customFormat="1" x14ac:dyDescent="0.35">
      <c r="A467" s="188"/>
      <c r="B467" s="172" t="s">
        <v>392</v>
      </c>
      <c r="C467" s="173" t="s">
        <v>1039</v>
      </c>
      <c r="D467" s="177"/>
      <c r="E467" s="178"/>
      <c r="F467" s="179"/>
      <c r="G467" s="180"/>
    </row>
    <row r="468" spans="1:7" s="181" customFormat="1" x14ac:dyDescent="0.35">
      <c r="A468" s="188"/>
      <c r="B468" s="172" t="s">
        <v>374</v>
      </c>
      <c r="C468" s="173" t="s">
        <v>956</v>
      </c>
      <c r="D468" s="177"/>
      <c r="E468" s="178"/>
      <c r="F468" s="179"/>
      <c r="G468" s="180"/>
    </row>
    <row r="469" spans="1:7" s="181" customFormat="1" x14ac:dyDescent="0.35">
      <c r="A469" s="185"/>
      <c r="B469" s="172" t="s">
        <v>109</v>
      </c>
      <c r="C469" s="173" t="s">
        <v>957</v>
      </c>
      <c r="D469" s="177" t="s">
        <v>6</v>
      </c>
      <c r="E469" s="178">
        <v>1</v>
      </c>
      <c r="F469" s="4"/>
      <c r="G469" s="180">
        <f>ROUND(E469*F469,2)</f>
        <v>0</v>
      </c>
    </row>
    <row r="470" spans="1:7" s="181" customFormat="1" x14ac:dyDescent="0.35">
      <c r="A470" s="184"/>
      <c r="B470" s="172"/>
      <c r="C470" s="173"/>
      <c r="D470" s="177"/>
      <c r="E470" s="187"/>
      <c r="F470" s="179"/>
      <c r="G470" s="180"/>
    </row>
    <row r="471" spans="1:7" s="181" customFormat="1" ht="34.9" x14ac:dyDescent="0.35">
      <c r="A471" s="176" t="str">
        <f>CONCATENATE($A$14,".",TEXT(COUNTA(A$15:A470)-COUNTIF(A$15:A470,"*.")-COUNTIF(A$15:A470,"*)")+1,0))</f>
        <v>2.48</v>
      </c>
      <c r="B471" s="172" t="s">
        <v>606</v>
      </c>
      <c r="C471" s="173" t="s">
        <v>958</v>
      </c>
      <c r="D471" s="177" t="s">
        <v>6</v>
      </c>
      <c r="E471" s="178">
        <v>1</v>
      </c>
      <c r="F471" s="4"/>
      <c r="G471" s="180">
        <f>ROUND(E471*F471,2)</f>
        <v>0</v>
      </c>
    </row>
    <row r="472" spans="1:7" s="181" customFormat="1" x14ac:dyDescent="0.35">
      <c r="A472" s="184"/>
      <c r="B472" s="172"/>
      <c r="C472" s="173"/>
      <c r="D472" s="177"/>
      <c r="E472" s="187"/>
      <c r="F472" s="179"/>
      <c r="G472" s="180"/>
    </row>
    <row r="473" spans="1:7" s="181" customFormat="1" ht="23.25" x14ac:dyDescent="0.35">
      <c r="A473" s="176" t="str">
        <f>CONCATENATE($A$14,".",TEXT(COUNTA(A$15:A472)-COUNTIF(A$15:A472,"*.")-COUNTIF(A$15:A472,"*)")+1,0))</f>
        <v>2.49</v>
      </c>
      <c r="B473" s="172" t="s">
        <v>607</v>
      </c>
      <c r="C473" s="173" t="s">
        <v>959</v>
      </c>
      <c r="D473" s="177" t="s">
        <v>6</v>
      </c>
      <c r="E473" s="178">
        <v>1</v>
      </c>
      <c r="F473" s="4"/>
      <c r="G473" s="180">
        <f>ROUND(E473*F473,2)</f>
        <v>0</v>
      </c>
    </row>
    <row r="474" spans="1:7" s="181" customFormat="1" x14ac:dyDescent="0.35">
      <c r="A474" s="188"/>
      <c r="B474" s="172"/>
      <c r="C474" s="173"/>
      <c r="D474" s="177"/>
      <c r="E474" s="178"/>
      <c r="F474" s="179"/>
      <c r="G474" s="180"/>
    </row>
    <row r="475" spans="1:7" s="181" customFormat="1" ht="34.9" x14ac:dyDescent="0.35">
      <c r="A475" s="176" t="str">
        <f>CONCATENATE($A$14,".",TEXT(COUNTA(A$15:A474)-COUNTIF(A$15:A474,"*.")-COUNTIF(A$15:A474,"*)")+1,0))</f>
        <v>2.50</v>
      </c>
      <c r="B475" s="172" t="s">
        <v>608</v>
      </c>
      <c r="C475" s="173" t="s">
        <v>960</v>
      </c>
      <c r="D475" s="177" t="s">
        <v>6</v>
      </c>
      <c r="E475" s="178">
        <v>1</v>
      </c>
      <c r="F475" s="4"/>
      <c r="G475" s="180">
        <f>ROUND(E475*F475,2)</f>
        <v>0</v>
      </c>
    </row>
    <row r="476" spans="1:7" s="181" customFormat="1" x14ac:dyDescent="0.35">
      <c r="A476" s="184"/>
      <c r="B476" s="172"/>
      <c r="C476" s="173"/>
      <c r="D476" s="177"/>
      <c r="E476" s="178"/>
      <c r="F476" s="179"/>
      <c r="G476" s="180"/>
    </row>
    <row r="477" spans="1:7" s="181" customFormat="1" ht="46.5" x14ac:dyDescent="0.35">
      <c r="A477" s="176" t="str">
        <f>CONCATENATE($A$14,".",TEXT(COUNTA(A$15:A476)-COUNTIF(A$15:A476,"*.")-COUNTIF(A$15:A476,"*)")+1,0))</f>
        <v>2.51</v>
      </c>
      <c r="B477" s="182" t="s">
        <v>609</v>
      </c>
      <c r="C477" s="183" t="s">
        <v>1040</v>
      </c>
      <c r="D477" s="177" t="s">
        <v>6</v>
      </c>
      <c r="E477" s="178">
        <v>1</v>
      </c>
      <c r="F477" s="4"/>
      <c r="G477" s="180">
        <f>ROUND(E477*F477,2)</f>
        <v>0</v>
      </c>
    </row>
    <row r="478" spans="1:7" s="181" customFormat="1" x14ac:dyDescent="0.35">
      <c r="A478" s="184"/>
      <c r="B478" s="172"/>
      <c r="C478" s="173"/>
      <c r="D478" s="177"/>
      <c r="E478" s="178"/>
      <c r="F478" s="179"/>
      <c r="G478" s="180"/>
    </row>
    <row r="479" spans="1:7" s="181" customFormat="1" ht="23.25" x14ac:dyDescent="0.35">
      <c r="A479" s="176" t="str">
        <f>CONCATENATE($A$14,".",TEXT(COUNTA(A$15:A478)-COUNTIF(A$15:A478,"*.")-COUNTIF(A$15:A478,"*)")+1,0))</f>
        <v>2.52</v>
      </c>
      <c r="B479" s="182" t="s">
        <v>610</v>
      </c>
      <c r="C479" s="183" t="s">
        <v>1041</v>
      </c>
      <c r="D479" s="177" t="s">
        <v>6</v>
      </c>
      <c r="E479" s="178">
        <v>1</v>
      </c>
      <c r="F479" s="4"/>
      <c r="G479" s="180">
        <f>ROUND(E479*F479,2)</f>
        <v>0</v>
      </c>
    </row>
    <row r="480" spans="1:7" s="181" customFormat="1" x14ac:dyDescent="0.35">
      <c r="A480" s="184"/>
      <c r="B480" s="172"/>
      <c r="C480" s="173"/>
      <c r="D480" s="177"/>
      <c r="E480" s="178"/>
      <c r="F480" s="179"/>
      <c r="G480" s="180"/>
    </row>
    <row r="481" spans="1:7" s="181" customFormat="1" ht="34.9" x14ac:dyDescent="0.35">
      <c r="A481" s="176" t="str">
        <f>CONCATENATE($A$14,".",TEXT(COUNTA(A$15:A480)-COUNTIF(A$15:A480,"*.")-COUNTIF(A$15:A480,"*)")+1,0))</f>
        <v>2.53</v>
      </c>
      <c r="B481" s="202" t="s">
        <v>611</v>
      </c>
      <c r="C481" s="203" t="s">
        <v>1042</v>
      </c>
      <c r="D481" s="177" t="s">
        <v>6</v>
      </c>
      <c r="E481" s="178">
        <v>1</v>
      </c>
      <c r="F481" s="4"/>
      <c r="G481" s="180">
        <f>ROUND(E481*F481,2)</f>
        <v>0</v>
      </c>
    </row>
    <row r="482" spans="1:7" s="181" customFormat="1" x14ac:dyDescent="0.35">
      <c r="A482" s="184"/>
      <c r="B482" s="172"/>
      <c r="C482" s="173"/>
      <c r="D482" s="177"/>
      <c r="E482" s="178"/>
      <c r="F482" s="179"/>
      <c r="G482" s="180"/>
    </row>
    <row r="483" spans="1:7" s="181" customFormat="1" ht="34.9" x14ac:dyDescent="0.35">
      <c r="A483" s="176" t="str">
        <f>CONCATENATE($A$14,".",TEXT(COUNTA(A$15:A482)-COUNTIF(A$15:A482,"*.")-COUNTIF(A$15:A482,"*)")+1,0))</f>
        <v>2.54</v>
      </c>
      <c r="B483" s="172" t="s">
        <v>612</v>
      </c>
      <c r="C483" s="173" t="s">
        <v>1043</v>
      </c>
      <c r="D483" s="177" t="s">
        <v>6</v>
      </c>
      <c r="E483" s="178">
        <v>1</v>
      </c>
      <c r="F483" s="4"/>
      <c r="G483" s="180">
        <f>ROUND(E483*F483,2)</f>
        <v>0</v>
      </c>
    </row>
    <row r="484" spans="1:7" s="181" customFormat="1" x14ac:dyDescent="0.35">
      <c r="A484" s="184"/>
      <c r="B484" s="172"/>
      <c r="C484" s="173"/>
      <c r="D484" s="177"/>
      <c r="E484" s="178"/>
      <c r="F484" s="179"/>
      <c r="G484" s="180"/>
    </row>
    <row r="485" spans="1:7" s="181" customFormat="1" ht="69.75" x14ac:dyDescent="0.35">
      <c r="A485" s="176" t="str">
        <f>CONCATENATE($A$14,".",TEXT(COUNTA(A$15:A484)-COUNTIF(A$15:A484,"*.")-COUNTIF(A$15:A484,"*)")+1,0))</f>
        <v>2.55</v>
      </c>
      <c r="B485" s="202" t="s">
        <v>613</v>
      </c>
      <c r="C485" s="203" t="s">
        <v>965</v>
      </c>
      <c r="D485" s="177" t="s">
        <v>6</v>
      </c>
      <c r="E485" s="178">
        <v>1</v>
      </c>
      <c r="F485" s="4"/>
      <c r="G485" s="180">
        <f>ROUND(E485*F485,2)</f>
        <v>0</v>
      </c>
    </row>
    <row r="486" spans="1:7" x14ac:dyDescent="0.35">
      <c r="A486" s="189"/>
      <c r="B486" s="172"/>
      <c r="C486" s="173"/>
      <c r="D486" s="167"/>
      <c r="E486" s="204"/>
      <c r="F486" s="169"/>
      <c r="G486" s="170"/>
    </row>
    <row r="487" spans="1:7" x14ac:dyDescent="0.35">
      <c r="A487" s="152"/>
      <c r="B487" s="153" t="str">
        <f>$B$8</f>
        <v>HLAJENJE</v>
      </c>
      <c r="C487" s="153" t="str">
        <f>$C$8</f>
        <v>REFRIGERATION</v>
      </c>
      <c r="D487" s="154"/>
      <c r="E487" s="155"/>
      <c r="F487" s="156"/>
      <c r="G487" s="205">
        <f>SUM(G13:G486)</f>
        <v>0</v>
      </c>
    </row>
  </sheetData>
  <sheetProtection algorithmName="SHA-512" hashValue="2aqmZzhp6XzQq0Msx5LBjFRyG4dCWT8pwBeaVfEFZ7q1hXH40L8ibfHxNq603DZ1WN5PBIFVypLXe2G5IJWgYg==" saltValue="avLmQonB2CLiLuy57Sqtt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CD459-A273-4291-93BC-976A1C20E0EA}">
  <sheetPr codeName="List8">
    <pageSetUpPr fitToPage="1"/>
  </sheetPr>
  <dimension ref="A1:G189"/>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5" t="s">
        <v>8</v>
      </c>
      <c r="B1" s="36" t="str">
        <f>'0_Osebe'!$B$1</f>
        <v>UNIVERZA V LJUBLJANI</v>
      </c>
      <c r="C1" s="36" t="str">
        <f>'0_Osebe'!$C$1</f>
        <v>UNIVERSITY IN LJUBLJANA</v>
      </c>
      <c r="D1" s="53"/>
      <c r="E1" s="56"/>
      <c r="F1" s="56"/>
    </row>
    <row r="2" spans="1:7" x14ac:dyDescent="0.35">
      <c r="A2" s="35"/>
      <c r="B2" s="39"/>
      <c r="C2" s="39"/>
      <c r="D2" s="53"/>
      <c r="E2" s="56"/>
      <c r="F2" s="56"/>
    </row>
    <row r="3" spans="1:7" x14ac:dyDescent="0.35">
      <c r="A3" s="35" t="s">
        <v>11</v>
      </c>
      <c r="B3" s="36" t="str">
        <f>'0_Osebe'!$B$3</f>
        <v>Fakulteta za strojništvo</v>
      </c>
      <c r="C3" s="36" t="str">
        <f>'0_Osebe'!$C$3</f>
        <v>Faculty of Mechanical Engineering</v>
      </c>
      <c r="D3" s="53"/>
      <c r="E3" s="56"/>
      <c r="F3" s="56"/>
    </row>
    <row r="4" spans="1:7" x14ac:dyDescent="0.35">
      <c r="A4" s="35" t="s">
        <v>10</v>
      </c>
      <c r="B4" s="36" t="str">
        <f>'0_Osebe'!$B$4</f>
        <v>STAVBA FAKULTETE</v>
      </c>
      <c r="C4" s="36" t="str">
        <f>'0_Osebe'!$C$4</f>
        <v>FACULTY BUILDING</v>
      </c>
      <c r="D4" s="53"/>
      <c r="E4" s="56"/>
      <c r="F4" s="56"/>
    </row>
    <row r="5" spans="1:7" s="136" customFormat="1" ht="11.65" x14ac:dyDescent="0.35">
      <c r="A5" s="35"/>
      <c r="B5" s="39"/>
      <c r="C5" s="39"/>
      <c r="D5" s="133"/>
      <c r="E5" s="134"/>
      <c r="F5" s="133"/>
      <c r="G5" s="135"/>
    </row>
    <row r="6" spans="1:7" x14ac:dyDescent="0.35">
      <c r="A6" s="137"/>
      <c r="B6" s="138"/>
      <c r="C6" s="138"/>
      <c r="D6" s="96"/>
      <c r="E6" s="95"/>
      <c r="F6" s="53"/>
      <c r="G6" s="95"/>
    </row>
    <row r="7" spans="1:7" x14ac:dyDescent="0.35">
      <c r="A7" s="139" t="s">
        <v>538</v>
      </c>
      <c r="B7" s="36" t="s">
        <v>72</v>
      </c>
      <c r="C7" s="36" t="s">
        <v>1245</v>
      </c>
      <c r="D7" s="140"/>
      <c r="E7" s="141"/>
      <c r="F7" s="142"/>
      <c r="G7" s="143"/>
    </row>
    <row r="8" spans="1:7" x14ac:dyDescent="0.35">
      <c r="A8" s="144" t="s">
        <v>395</v>
      </c>
      <c r="B8" s="145" t="s">
        <v>140</v>
      </c>
      <c r="C8" s="145" t="s">
        <v>1147</v>
      </c>
      <c r="D8" s="140"/>
      <c r="E8" s="141"/>
      <c r="F8" s="142"/>
      <c r="G8" s="146">
        <f>G189</f>
        <v>0</v>
      </c>
    </row>
    <row r="9" spans="1:7" x14ac:dyDescent="0.35">
      <c r="A9" s="35"/>
      <c r="B9" s="39"/>
      <c r="C9" s="39"/>
      <c r="D9" s="147"/>
      <c r="E9" s="95"/>
      <c r="F9" s="53"/>
      <c r="G9" s="95"/>
    </row>
    <row r="10" spans="1:7" x14ac:dyDescent="0.35">
      <c r="A10" s="126" t="s">
        <v>1240</v>
      </c>
      <c r="B10" s="39"/>
      <c r="C10" s="39"/>
      <c r="D10" s="147"/>
      <c r="E10" s="95"/>
      <c r="F10" s="53"/>
      <c r="G10" s="95"/>
    </row>
    <row r="11" spans="1:7" x14ac:dyDescent="0.35">
      <c r="A11" s="148"/>
      <c r="B11" s="36"/>
      <c r="C11" s="36"/>
      <c r="D11" s="149"/>
      <c r="E11" s="150"/>
      <c r="F11" s="151"/>
      <c r="G11" s="150"/>
    </row>
    <row r="12" spans="1:7" x14ac:dyDescent="0.35">
      <c r="A12" s="152" t="s">
        <v>1</v>
      </c>
      <c r="B12" s="153" t="s">
        <v>2</v>
      </c>
      <c r="C12" s="153" t="s">
        <v>1243</v>
      </c>
      <c r="D12" s="154" t="s">
        <v>37</v>
      </c>
      <c r="E12" s="155" t="s">
        <v>3</v>
      </c>
      <c r="F12" s="156" t="s">
        <v>36</v>
      </c>
      <c r="G12" s="157" t="s">
        <v>4</v>
      </c>
    </row>
    <row r="13" spans="1:7" x14ac:dyDescent="0.35">
      <c r="A13" s="158"/>
      <c r="B13" s="159"/>
      <c r="C13" s="160"/>
      <c r="D13" s="161"/>
      <c r="E13" s="162"/>
      <c r="F13" s="163"/>
      <c r="G13" s="164"/>
    </row>
    <row r="14" spans="1:7" x14ac:dyDescent="0.35">
      <c r="A14" s="165" t="s">
        <v>541</v>
      </c>
      <c r="B14" s="166" t="str">
        <f>$B$8</f>
        <v>GLIKOLNI MEDIJ SSE</v>
      </c>
      <c r="C14" s="166" t="str">
        <f>$C$8</f>
        <v>GLYCOL MEDIUM SSE</v>
      </c>
      <c r="D14" s="167"/>
      <c r="E14" s="168"/>
      <c r="F14" s="169"/>
      <c r="G14" s="170"/>
    </row>
    <row r="15" spans="1:7" x14ac:dyDescent="0.35">
      <c r="A15" s="171"/>
      <c r="B15" s="172"/>
      <c r="C15" s="173"/>
      <c r="D15" s="167"/>
      <c r="E15" s="168"/>
      <c r="F15" s="169"/>
      <c r="G15" s="170"/>
    </row>
    <row r="16" spans="1:7" ht="23.25" x14ac:dyDescent="0.35">
      <c r="A16" s="171"/>
      <c r="B16" s="174" t="s">
        <v>547</v>
      </c>
      <c r="C16" s="175" t="s">
        <v>668</v>
      </c>
      <c r="D16" s="167"/>
      <c r="E16" s="168"/>
      <c r="F16" s="169"/>
      <c r="G16" s="170"/>
    </row>
    <row r="17" spans="1:7" x14ac:dyDescent="0.35">
      <c r="A17" s="171"/>
      <c r="B17" s="172"/>
      <c r="C17" s="173"/>
      <c r="D17" s="167"/>
      <c r="E17" s="168"/>
      <c r="F17" s="169"/>
      <c r="G17" s="170"/>
    </row>
    <row r="18" spans="1:7" s="181" customFormat="1" ht="34.9" x14ac:dyDescent="0.35">
      <c r="A18" s="176" t="str">
        <f>CONCATENATE($A$14,".",TEXT(COUNTA(A$15:A17)-COUNTIF(A$15:A17,"*.")-COUNTIF(A$15:A17,"*)")+1,0))</f>
        <v>3.1</v>
      </c>
      <c r="B18" s="172" t="s">
        <v>621</v>
      </c>
      <c r="C18" s="173" t="s">
        <v>1044</v>
      </c>
      <c r="D18" s="177"/>
      <c r="E18" s="178"/>
      <c r="F18" s="179"/>
      <c r="G18" s="180"/>
    </row>
    <row r="19" spans="1:7" s="181" customFormat="1" ht="41.65" x14ac:dyDescent="0.35">
      <c r="A19" s="176"/>
      <c r="B19" s="190" t="s">
        <v>664</v>
      </c>
      <c r="C19" s="191" t="s">
        <v>1045</v>
      </c>
      <c r="D19" s="177"/>
      <c r="E19" s="178"/>
      <c r="F19" s="179"/>
      <c r="G19" s="180"/>
    </row>
    <row r="20" spans="1:7" s="181" customFormat="1" ht="46.5" x14ac:dyDescent="0.35">
      <c r="A20" s="176"/>
      <c r="B20" s="182" t="s">
        <v>194</v>
      </c>
      <c r="C20" s="183" t="s">
        <v>1046</v>
      </c>
      <c r="D20" s="177"/>
      <c r="E20" s="178"/>
      <c r="F20" s="179"/>
      <c r="G20" s="180"/>
    </row>
    <row r="21" spans="1:7" s="181" customFormat="1" x14ac:dyDescent="0.35">
      <c r="A21" s="176"/>
      <c r="B21" s="172" t="s">
        <v>195</v>
      </c>
      <c r="C21" s="173" t="s">
        <v>1047</v>
      </c>
      <c r="D21" s="177"/>
      <c r="E21" s="178"/>
      <c r="F21" s="179"/>
      <c r="G21" s="180"/>
    </row>
    <row r="22" spans="1:7" s="181" customFormat="1" ht="34.9" x14ac:dyDescent="0.35">
      <c r="A22" s="176"/>
      <c r="B22" s="172" t="s">
        <v>196</v>
      </c>
      <c r="C22" s="173" t="s">
        <v>1048</v>
      </c>
      <c r="D22" s="177"/>
      <c r="E22" s="178"/>
      <c r="F22" s="179"/>
      <c r="G22" s="180"/>
    </row>
    <row r="23" spans="1:7" s="181" customFormat="1" ht="23.25" x14ac:dyDescent="0.35">
      <c r="A23" s="184"/>
      <c r="B23" s="172" t="s">
        <v>193</v>
      </c>
      <c r="C23" s="173" t="s">
        <v>1049</v>
      </c>
      <c r="D23" s="177"/>
      <c r="E23" s="178"/>
      <c r="F23" s="179"/>
      <c r="G23" s="180"/>
    </row>
    <row r="24" spans="1:7" s="181" customFormat="1" x14ac:dyDescent="0.35">
      <c r="A24" s="184"/>
      <c r="B24" s="172" t="s">
        <v>197</v>
      </c>
      <c r="C24" s="173" t="s">
        <v>1050</v>
      </c>
      <c r="D24" s="177" t="s">
        <v>6</v>
      </c>
      <c r="E24" s="178">
        <v>1</v>
      </c>
      <c r="F24" s="4"/>
      <c r="G24" s="180">
        <f>ROUND(E24*F24,2)</f>
        <v>0</v>
      </c>
    </row>
    <row r="25" spans="1:7" s="181" customFormat="1" x14ac:dyDescent="0.35">
      <c r="A25" s="184"/>
      <c r="B25" s="172"/>
      <c r="C25" s="173"/>
      <c r="D25" s="177"/>
      <c r="E25" s="178"/>
      <c r="F25" s="179"/>
      <c r="G25" s="180"/>
    </row>
    <row r="26" spans="1:7" s="181" customFormat="1" ht="34.9" x14ac:dyDescent="0.35">
      <c r="A26" s="176" t="str">
        <f>CONCATENATE($A$14,".",TEXT(COUNTA(A$15:A25)-COUNTIF(A$15:A25,"*.")-COUNTIF(A$15:A25,"*)")+1,0))</f>
        <v>3.2</v>
      </c>
      <c r="B26" s="172" t="s">
        <v>622</v>
      </c>
      <c r="C26" s="173" t="s">
        <v>1051</v>
      </c>
      <c r="D26" s="177"/>
      <c r="E26" s="178"/>
      <c r="F26" s="179"/>
      <c r="G26" s="180"/>
    </row>
    <row r="27" spans="1:7" s="181" customFormat="1" ht="23.25" x14ac:dyDescent="0.35">
      <c r="A27" s="176"/>
      <c r="B27" s="190" t="s">
        <v>208</v>
      </c>
      <c r="C27" s="191" t="s">
        <v>1052</v>
      </c>
      <c r="D27" s="177"/>
      <c r="E27" s="178"/>
      <c r="F27" s="179"/>
      <c r="G27" s="180"/>
    </row>
    <row r="28" spans="1:7" s="181" customFormat="1" x14ac:dyDescent="0.35">
      <c r="A28" s="188"/>
      <c r="B28" s="182" t="s">
        <v>198</v>
      </c>
      <c r="C28" s="183" t="s">
        <v>1053</v>
      </c>
      <c r="D28" s="177"/>
      <c r="E28" s="178"/>
      <c r="F28" s="179"/>
      <c r="G28" s="180"/>
    </row>
    <row r="29" spans="1:7" s="181" customFormat="1" x14ac:dyDescent="0.35">
      <c r="A29" s="188"/>
      <c r="B29" s="172" t="s">
        <v>623</v>
      </c>
      <c r="C29" s="173" t="s">
        <v>1054</v>
      </c>
      <c r="D29" s="177"/>
      <c r="E29" s="178"/>
      <c r="F29" s="179"/>
      <c r="G29" s="180"/>
    </row>
    <row r="30" spans="1:7" s="181" customFormat="1" ht="37.15" x14ac:dyDescent="0.35">
      <c r="A30" s="188"/>
      <c r="B30" s="172" t="s">
        <v>665</v>
      </c>
      <c r="C30" s="173" t="s">
        <v>1055</v>
      </c>
      <c r="D30" s="177"/>
      <c r="E30" s="178"/>
      <c r="F30" s="179"/>
      <c r="G30" s="180"/>
    </row>
    <row r="31" spans="1:7" s="181" customFormat="1" ht="25.5" x14ac:dyDescent="0.35">
      <c r="A31" s="188"/>
      <c r="B31" s="172" t="s">
        <v>666</v>
      </c>
      <c r="C31" s="173" t="s">
        <v>1056</v>
      </c>
      <c r="D31" s="177"/>
      <c r="E31" s="178"/>
      <c r="F31" s="179"/>
      <c r="G31" s="180"/>
    </row>
    <row r="32" spans="1:7" s="181" customFormat="1" x14ac:dyDescent="0.35">
      <c r="A32" s="188"/>
      <c r="B32" s="172" t="s">
        <v>209</v>
      </c>
      <c r="C32" s="173" t="s">
        <v>1057</v>
      </c>
      <c r="D32" s="177"/>
      <c r="E32" s="178"/>
      <c r="F32" s="179"/>
      <c r="G32" s="180"/>
    </row>
    <row r="33" spans="1:7" s="181" customFormat="1" ht="23.25" x14ac:dyDescent="0.35">
      <c r="A33" s="184"/>
      <c r="B33" s="172" t="s">
        <v>204</v>
      </c>
      <c r="C33" s="173" t="s">
        <v>1058</v>
      </c>
      <c r="D33" s="177"/>
      <c r="E33" s="178"/>
      <c r="F33" s="179"/>
      <c r="G33" s="180"/>
    </row>
    <row r="34" spans="1:7" s="181" customFormat="1" ht="23.25" x14ac:dyDescent="0.35">
      <c r="A34" s="184"/>
      <c r="B34" s="172" t="s">
        <v>210</v>
      </c>
      <c r="C34" s="173" t="s">
        <v>1059</v>
      </c>
      <c r="D34" s="177"/>
      <c r="E34" s="178"/>
      <c r="F34" s="179"/>
      <c r="G34" s="180"/>
    </row>
    <row r="35" spans="1:7" s="181" customFormat="1" ht="58.15" x14ac:dyDescent="0.35">
      <c r="A35" s="184"/>
      <c r="B35" s="172" t="s">
        <v>205</v>
      </c>
      <c r="C35" s="173" t="s">
        <v>1060</v>
      </c>
      <c r="D35" s="177"/>
      <c r="E35" s="178"/>
      <c r="F35" s="179"/>
      <c r="G35" s="180"/>
    </row>
    <row r="36" spans="1:7" s="181" customFormat="1" ht="23.25" x14ac:dyDescent="0.35">
      <c r="A36" s="184"/>
      <c r="B36" s="172" t="s">
        <v>211</v>
      </c>
      <c r="C36" s="173" t="s">
        <v>1061</v>
      </c>
      <c r="D36" s="177"/>
      <c r="E36" s="178"/>
      <c r="F36" s="179"/>
      <c r="G36" s="180"/>
    </row>
    <row r="37" spans="1:7" s="181" customFormat="1" x14ac:dyDescent="0.35">
      <c r="A37" s="188"/>
      <c r="B37" s="172" t="s">
        <v>212</v>
      </c>
      <c r="C37" s="173" t="s">
        <v>1062</v>
      </c>
      <c r="D37" s="177" t="s">
        <v>6</v>
      </c>
      <c r="E37" s="178">
        <v>1</v>
      </c>
      <c r="F37" s="4"/>
      <c r="G37" s="180">
        <f>ROUND(E37*F37,2)</f>
        <v>0</v>
      </c>
    </row>
    <row r="38" spans="1:7" x14ac:dyDescent="0.35">
      <c r="A38" s="184"/>
      <c r="B38" s="172"/>
      <c r="C38" s="173"/>
      <c r="D38" s="177"/>
      <c r="E38" s="187"/>
      <c r="F38" s="179"/>
      <c r="G38" s="180"/>
    </row>
    <row r="39" spans="1:7" s="181" customFormat="1" ht="93" x14ac:dyDescent="0.35">
      <c r="A39" s="176" t="str">
        <f>CONCATENATE($A$14,".",TEXT(COUNTA(A$15:A38)-COUNTIF(A$15:A38,"*.")-COUNTIF(A$15:A38,"*)")+1,0))</f>
        <v>3.3</v>
      </c>
      <c r="B39" s="172" t="s">
        <v>569</v>
      </c>
      <c r="C39" s="173" t="s">
        <v>1063</v>
      </c>
      <c r="D39" s="177"/>
      <c r="E39" s="178"/>
      <c r="F39" s="179"/>
      <c r="G39" s="180"/>
    </row>
    <row r="40" spans="1:7" s="181" customFormat="1" x14ac:dyDescent="0.35">
      <c r="A40" s="188"/>
      <c r="B40" s="182" t="s">
        <v>198</v>
      </c>
      <c r="C40" s="183" t="s">
        <v>1053</v>
      </c>
      <c r="D40" s="177"/>
      <c r="E40" s="178"/>
      <c r="F40" s="179"/>
      <c r="G40" s="180"/>
    </row>
    <row r="41" spans="1:7" s="181" customFormat="1" ht="13.9" x14ac:dyDescent="0.35">
      <c r="A41" s="188"/>
      <c r="B41" s="172" t="s">
        <v>667</v>
      </c>
      <c r="C41" s="173" t="s">
        <v>1064</v>
      </c>
      <c r="D41" s="177"/>
      <c r="E41" s="178"/>
      <c r="F41" s="179"/>
      <c r="G41" s="180"/>
    </row>
    <row r="42" spans="1:7" s="181" customFormat="1" x14ac:dyDescent="0.35">
      <c r="A42" s="188"/>
      <c r="B42" s="172" t="s">
        <v>278</v>
      </c>
      <c r="C42" s="173" t="s">
        <v>775</v>
      </c>
      <c r="D42" s="177"/>
      <c r="E42" s="178"/>
      <c r="F42" s="179"/>
      <c r="G42" s="180"/>
    </row>
    <row r="43" spans="1:7" s="181" customFormat="1" x14ac:dyDescent="0.35">
      <c r="A43" s="188"/>
      <c r="B43" s="172" t="s">
        <v>213</v>
      </c>
      <c r="C43" s="173" t="s">
        <v>1065</v>
      </c>
      <c r="D43" s="177"/>
      <c r="E43" s="178"/>
      <c r="F43" s="179"/>
      <c r="G43" s="180"/>
    </row>
    <row r="44" spans="1:7" s="181" customFormat="1" x14ac:dyDescent="0.35">
      <c r="A44" s="188"/>
      <c r="B44" s="172" t="s">
        <v>214</v>
      </c>
      <c r="C44" s="173" t="s">
        <v>1066</v>
      </c>
      <c r="D44" s="177"/>
      <c r="E44" s="178"/>
      <c r="F44" s="179"/>
      <c r="G44" s="180"/>
    </row>
    <row r="45" spans="1:7" s="181" customFormat="1" x14ac:dyDescent="0.35">
      <c r="A45" s="184"/>
      <c r="B45" s="172" t="s">
        <v>283</v>
      </c>
      <c r="C45" s="173" t="s">
        <v>1067</v>
      </c>
      <c r="D45" s="177" t="s">
        <v>6</v>
      </c>
      <c r="E45" s="178">
        <v>1</v>
      </c>
      <c r="F45" s="4"/>
      <c r="G45" s="180">
        <f>ROUND(E45*F45,2)</f>
        <v>0</v>
      </c>
    </row>
    <row r="46" spans="1:7" s="181" customFormat="1" x14ac:dyDescent="0.35">
      <c r="A46" s="184"/>
      <c r="B46" s="172"/>
      <c r="C46" s="173"/>
      <c r="D46" s="177"/>
      <c r="E46" s="178"/>
      <c r="F46" s="179"/>
      <c r="G46" s="180"/>
    </row>
    <row r="47" spans="1:7" s="181" customFormat="1" ht="46.5" x14ac:dyDescent="0.35">
      <c r="A47" s="176" t="str">
        <f>CONCATENATE($A$14,".",TEXT(COUNTA(A$15:A46)-COUNTIF(A$15:A46,"*.")-COUNTIF(A$15:A46,"*)")+1,0))</f>
        <v>3.4</v>
      </c>
      <c r="B47" s="190" t="s">
        <v>575</v>
      </c>
      <c r="C47" s="191" t="s">
        <v>812</v>
      </c>
      <c r="D47" s="177"/>
      <c r="E47" s="178"/>
      <c r="F47" s="179"/>
      <c r="G47" s="180"/>
    </row>
    <row r="48" spans="1:7" s="181" customFormat="1" x14ac:dyDescent="0.35">
      <c r="A48" s="188"/>
      <c r="B48" s="182" t="s">
        <v>198</v>
      </c>
      <c r="C48" s="183" t="s">
        <v>1053</v>
      </c>
      <c r="D48" s="177"/>
      <c r="E48" s="178"/>
      <c r="F48" s="179"/>
      <c r="G48" s="180"/>
    </row>
    <row r="49" spans="1:7" s="181" customFormat="1" ht="23.25" x14ac:dyDescent="0.35">
      <c r="A49" s="188"/>
      <c r="B49" s="172" t="s">
        <v>206</v>
      </c>
      <c r="C49" s="173" t="s">
        <v>810</v>
      </c>
      <c r="D49" s="177"/>
      <c r="E49" s="178"/>
      <c r="F49" s="179"/>
      <c r="G49" s="180"/>
    </row>
    <row r="50" spans="1:7" s="181" customFormat="1" x14ac:dyDescent="0.35">
      <c r="A50" s="184"/>
      <c r="B50" s="172" t="s">
        <v>215</v>
      </c>
      <c r="C50" s="173" t="s">
        <v>1068</v>
      </c>
      <c r="D50" s="177" t="s">
        <v>6</v>
      </c>
      <c r="E50" s="178">
        <v>2</v>
      </c>
      <c r="F50" s="4"/>
      <c r="G50" s="180">
        <f>ROUND(E50*F50,2)</f>
        <v>0</v>
      </c>
    </row>
    <row r="51" spans="1:7" x14ac:dyDescent="0.35">
      <c r="A51" s="184"/>
      <c r="B51" s="172"/>
      <c r="C51" s="173"/>
      <c r="D51" s="177"/>
      <c r="E51" s="187"/>
      <c r="F51" s="179"/>
      <c r="G51" s="180"/>
    </row>
    <row r="52" spans="1:7" s="181" customFormat="1" ht="58.15" x14ac:dyDescent="0.35">
      <c r="A52" s="176" t="str">
        <f>CONCATENATE($A$14,".",TEXT(COUNTA(A$15:A51)-COUNTIF(A$15:A51,"*.")-COUNTIF(A$15:A51,"*)")+1,0))</f>
        <v>3.5</v>
      </c>
      <c r="B52" s="172" t="s">
        <v>624</v>
      </c>
      <c r="C52" s="173" t="s">
        <v>1069</v>
      </c>
      <c r="D52" s="177"/>
      <c r="E52" s="178"/>
      <c r="F52" s="179"/>
      <c r="G52" s="180"/>
    </row>
    <row r="53" spans="1:7" s="181" customFormat="1" x14ac:dyDescent="0.35">
      <c r="A53" s="188"/>
      <c r="B53" s="182" t="s">
        <v>198</v>
      </c>
      <c r="C53" s="183" t="s">
        <v>1053</v>
      </c>
      <c r="D53" s="177"/>
      <c r="E53" s="178"/>
      <c r="F53" s="179"/>
      <c r="G53" s="180"/>
    </row>
    <row r="54" spans="1:7" s="181" customFormat="1" ht="23.25" x14ac:dyDescent="0.35">
      <c r="A54" s="188"/>
      <c r="B54" s="172" t="s">
        <v>216</v>
      </c>
      <c r="C54" s="173" t="s">
        <v>806</v>
      </c>
      <c r="D54" s="177"/>
      <c r="E54" s="178"/>
      <c r="F54" s="179"/>
      <c r="G54" s="180"/>
    </row>
    <row r="55" spans="1:7" s="181" customFormat="1" ht="23.25" x14ac:dyDescent="0.35">
      <c r="A55" s="188"/>
      <c r="B55" s="172" t="s">
        <v>207</v>
      </c>
      <c r="C55" s="173" t="s">
        <v>807</v>
      </c>
      <c r="D55" s="177"/>
      <c r="E55" s="178"/>
      <c r="F55" s="179"/>
      <c r="G55" s="180"/>
    </row>
    <row r="56" spans="1:7" s="181" customFormat="1" x14ac:dyDescent="0.35">
      <c r="A56" s="184"/>
      <c r="B56" s="172" t="s">
        <v>217</v>
      </c>
      <c r="C56" s="173" t="s">
        <v>1070</v>
      </c>
      <c r="D56" s="177" t="s">
        <v>6</v>
      </c>
      <c r="E56" s="178">
        <v>1</v>
      </c>
      <c r="F56" s="4"/>
      <c r="G56" s="180">
        <f>ROUND(E56*F56,2)</f>
        <v>0</v>
      </c>
    </row>
    <row r="57" spans="1:7" x14ac:dyDescent="0.35">
      <c r="A57" s="189"/>
      <c r="B57" s="172"/>
      <c r="C57" s="173"/>
      <c r="D57" s="167"/>
      <c r="E57" s="168"/>
      <c r="F57" s="169"/>
      <c r="G57" s="170"/>
    </row>
    <row r="58" spans="1:7" s="181" customFormat="1" ht="58.15" x14ac:dyDescent="0.35">
      <c r="A58" s="176" t="str">
        <f>CONCATENATE($A$14,".",TEXT(COUNTA(A$15:A57)-COUNTIF(A$15:A57,"*.")-COUNTIF(A$15:A57,"*)")+1,0))</f>
        <v>3.6</v>
      </c>
      <c r="B58" s="172" t="s">
        <v>625</v>
      </c>
      <c r="C58" s="173" t="s">
        <v>1071</v>
      </c>
      <c r="D58" s="177"/>
      <c r="E58" s="178"/>
      <c r="F58" s="179"/>
      <c r="G58" s="180"/>
    </row>
    <row r="59" spans="1:7" s="181" customFormat="1" x14ac:dyDescent="0.35">
      <c r="A59" s="184"/>
      <c r="B59" s="182" t="s">
        <v>198</v>
      </c>
      <c r="C59" s="183" t="s">
        <v>1053</v>
      </c>
      <c r="D59" s="177"/>
      <c r="E59" s="178"/>
      <c r="F59" s="179"/>
      <c r="G59" s="180"/>
    </row>
    <row r="60" spans="1:7" s="181" customFormat="1" x14ac:dyDescent="0.35">
      <c r="A60" s="184"/>
      <c r="B60" s="172" t="s">
        <v>199</v>
      </c>
      <c r="C60" s="173" t="s">
        <v>1072</v>
      </c>
      <c r="D60" s="177"/>
      <c r="E60" s="178"/>
      <c r="F60" s="179"/>
      <c r="G60" s="180"/>
    </row>
    <row r="61" spans="1:7" s="181" customFormat="1" x14ac:dyDescent="0.35">
      <c r="A61" s="184"/>
      <c r="B61" s="172" t="s">
        <v>201</v>
      </c>
      <c r="C61" s="173" t="s">
        <v>1073</v>
      </c>
      <c r="D61" s="177"/>
      <c r="E61" s="178"/>
      <c r="F61" s="179"/>
      <c r="G61" s="180"/>
    </row>
    <row r="62" spans="1:7" s="181" customFormat="1" ht="23.25" x14ac:dyDescent="0.35">
      <c r="A62" s="184"/>
      <c r="B62" s="172" t="s">
        <v>145</v>
      </c>
      <c r="C62" s="173" t="s">
        <v>1074</v>
      </c>
      <c r="D62" s="177"/>
      <c r="E62" s="178"/>
      <c r="F62" s="179"/>
      <c r="G62" s="180"/>
    </row>
    <row r="63" spans="1:7" s="181" customFormat="1" ht="23.25" x14ac:dyDescent="0.35">
      <c r="A63" s="184"/>
      <c r="B63" s="172" t="s">
        <v>200</v>
      </c>
      <c r="C63" s="173" t="s">
        <v>1075</v>
      </c>
      <c r="D63" s="177"/>
      <c r="E63" s="178"/>
      <c r="F63" s="179"/>
      <c r="G63" s="180"/>
    </row>
    <row r="64" spans="1:7" s="181" customFormat="1" x14ac:dyDescent="0.35">
      <c r="A64" s="184"/>
      <c r="B64" s="172" t="s">
        <v>219</v>
      </c>
      <c r="C64" s="173" t="s">
        <v>1076</v>
      </c>
      <c r="D64" s="177" t="s">
        <v>6</v>
      </c>
      <c r="E64" s="178">
        <v>1</v>
      </c>
      <c r="F64" s="4"/>
      <c r="G64" s="180">
        <f>ROUND(E64*F64,2)</f>
        <v>0</v>
      </c>
    </row>
    <row r="65" spans="1:7" s="181" customFormat="1" x14ac:dyDescent="0.35">
      <c r="A65" s="184"/>
      <c r="B65" s="172"/>
      <c r="C65" s="173"/>
      <c r="D65" s="177"/>
      <c r="E65" s="178"/>
      <c r="F65" s="179"/>
      <c r="G65" s="180"/>
    </row>
    <row r="66" spans="1:7" s="181" customFormat="1" ht="46.5" x14ac:dyDescent="0.35">
      <c r="A66" s="176" t="str">
        <f>CONCATENATE($A$14,".",TEXT(COUNTA(A$15:A65)-COUNTIF(A$15:A65,"*.")-COUNTIF(A$15:A65,"*)")+1,0))</f>
        <v>3.7</v>
      </c>
      <c r="B66" s="172" t="s">
        <v>556</v>
      </c>
      <c r="C66" s="173" t="s">
        <v>723</v>
      </c>
      <c r="D66" s="177"/>
      <c r="E66" s="178"/>
      <c r="F66" s="179"/>
      <c r="G66" s="180"/>
    </row>
    <row r="67" spans="1:7" s="181" customFormat="1" x14ac:dyDescent="0.35">
      <c r="A67" s="185"/>
      <c r="B67" s="182" t="s">
        <v>198</v>
      </c>
      <c r="C67" s="183" t="s">
        <v>1053</v>
      </c>
      <c r="D67" s="177"/>
      <c r="E67" s="178"/>
      <c r="F67" s="179"/>
      <c r="G67" s="180"/>
    </row>
    <row r="68" spans="1:7" s="181" customFormat="1" x14ac:dyDescent="0.35">
      <c r="A68" s="185"/>
      <c r="B68" s="172" t="s">
        <v>202</v>
      </c>
      <c r="C68" s="173" t="s">
        <v>1077</v>
      </c>
      <c r="D68" s="177"/>
      <c r="E68" s="178"/>
      <c r="F68" s="179"/>
      <c r="G68" s="180"/>
    </row>
    <row r="69" spans="1:7" s="181" customFormat="1" ht="23.25" x14ac:dyDescent="0.35">
      <c r="A69" s="185"/>
      <c r="B69" s="172" t="s">
        <v>175</v>
      </c>
      <c r="C69" s="173" t="s">
        <v>1078</v>
      </c>
      <c r="D69" s="177"/>
      <c r="E69" s="178"/>
      <c r="F69" s="179"/>
      <c r="G69" s="180"/>
    </row>
    <row r="70" spans="1:7" s="181" customFormat="1" ht="23.25" x14ac:dyDescent="0.35">
      <c r="A70" s="185"/>
      <c r="B70" s="182" t="s">
        <v>203</v>
      </c>
      <c r="C70" s="183" t="s">
        <v>1079</v>
      </c>
      <c r="D70" s="177"/>
      <c r="E70" s="178"/>
      <c r="F70" s="179"/>
      <c r="G70" s="180"/>
    </row>
    <row r="71" spans="1:7" s="181" customFormat="1" x14ac:dyDescent="0.35">
      <c r="A71" s="184"/>
      <c r="B71" s="172" t="s">
        <v>218</v>
      </c>
      <c r="C71" s="173" t="s">
        <v>1080</v>
      </c>
      <c r="D71" s="177" t="s">
        <v>6</v>
      </c>
      <c r="E71" s="178">
        <v>1</v>
      </c>
      <c r="F71" s="4"/>
      <c r="G71" s="180">
        <f>ROUND(E71*F71,2)</f>
        <v>0</v>
      </c>
    </row>
    <row r="72" spans="1:7" x14ac:dyDescent="0.35">
      <c r="A72" s="184"/>
      <c r="B72" s="172"/>
      <c r="C72" s="173"/>
      <c r="D72" s="177"/>
      <c r="E72" s="187"/>
      <c r="F72" s="179"/>
      <c r="G72" s="180"/>
    </row>
    <row r="73" spans="1:7" ht="34.9" x14ac:dyDescent="0.35">
      <c r="A73" s="176" t="str">
        <f>CONCATENATE($A$14,".",TEXT(COUNTA(A$15:A72)-COUNTIF(A$15:A72,"*.")-COUNTIF(A$15:A72,"*)")+1,0))</f>
        <v>3.8</v>
      </c>
      <c r="B73" s="172" t="s">
        <v>626</v>
      </c>
      <c r="C73" s="173" t="s">
        <v>1081</v>
      </c>
      <c r="D73" s="177"/>
      <c r="E73" s="178"/>
      <c r="F73" s="179"/>
      <c r="G73" s="180"/>
    </row>
    <row r="74" spans="1:7" x14ac:dyDescent="0.35">
      <c r="A74" s="188"/>
      <c r="B74" s="182" t="s">
        <v>198</v>
      </c>
      <c r="C74" s="183" t="s">
        <v>1053</v>
      </c>
      <c r="D74" s="177"/>
      <c r="E74" s="178"/>
      <c r="F74" s="179"/>
      <c r="G74" s="180"/>
    </row>
    <row r="75" spans="1:7" x14ac:dyDescent="0.35">
      <c r="A75" s="188"/>
      <c r="B75" s="172" t="s">
        <v>95</v>
      </c>
      <c r="C75" s="173" t="s">
        <v>815</v>
      </c>
      <c r="D75" s="177"/>
      <c r="E75" s="178"/>
      <c r="F75" s="179"/>
      <c r="G75" s="180"/>
    </row>
    <row r="76" spans="1:7" x14ac:dyDescent="0.35">
      <c r="A76" s="184"/>
      <c r="B76" s="172" t="s">
        <v>73</v>
      </c>
      <c r="C76" s="173" t="s">
        <v>73</v>
      </c>
      <c r="D76" s="177" t="s">
        <v>5</v>
      </c>
      <c r="E76" s="178">
        <v>8</v>
      </c>
      <c r="F76" s="4"/>
      <c r="G76" s="180">
        <f>ROUND(E76*F76,2)</f>
        <v>0</v>
      </c>
    </row>
    <row r="77" spans="1:7" x14ac:dyDescent="0.35">
      <c r="A77" s="184"/>
      <c r="B77" s="172" t="s">
        <v>120</v>
      </c>
      <c r="C77" s="173" t="s">
        <v>120</v>
      </c>
      <c r="D77" s="177" t="s">
        <v>5</v>
      </c>
      <c r="E77" s="178">
        <v>1</v>
      </c>
      <c r="F77" s="4"/>
      <c r="G77" s="180">
        <f>ROUND(E77*F77,2)</f>
        <v>0</v>
      </c>
    </row>
    <row r="78" spans="1:7" x14ac:dyDescent="0.35">
      <c r="A78" s="184"/>
      <c r="B78" s="172"/>
      <c r="C78" s="173"/>
      <c r="D78" s="177"/>
      <c r="E78" s="178"/>
      <c r="F78" s="179"/>
      <c r="G78" s="180"/>
    </row>
    <row r="79" spans="1:7" ht="23.25" x14ac:dyDescent="0.35">
      <c r="A79" s="176" t="str">
        <f>CONCATENATE($A$14,".",TEXT(COUNTA(A$15:A78)-COUNTIF(A$15:A78,"*.")-COUNTIF(A$15:A78,"*)")+1,0))</f>
        <v>3.9</v>
      </c>
      <c r="B79" s="172" t="s">
        <v>627</v>
      </c>
      <c r="C79" s="173" t="s">
        <v>1082</v>
      </c>
      <c r="D79" s="177"/>
      <c r="E79" s="178"/>
      <c r="F79" s="179"/>
      <c r="G79" s="180"/>
    </row>
    <row r="80" spans="1:7" s="181" customFormat="1" x14ac:dyDescent="0.35">
      <c r="A80" s="188"/>
      <c r="B80" s="182" t="s">
        <v>198</v>
      </c>
      <c r="C80" s="183" t="s">
        <v>1053</v>
      </c>
      <c r="D80" s="177"/>
      <c r="E80" s="178"/>
      <c r="F80" s="179"/>
      <c r="G80" s="180"/>
    </row>
    <row r="81" spans="1:7" s="181" customFormat="1" x14ac:dyDescent="0.35">
      <c r="A81" s="188"/>
      <c r="B81" s="172" t="s">
        <v>95</v>
      </c>
      <c r="C81" s="173" t="s">
        <v>815</v>
      </c>
      <c r="D81" s="177"/>
      <c r="E81" s="178"/>
      <c r="F81" s="179"/>
      <c r="G81" s="180"/>
    </row>
    <row r="82" spans="1:7" s="181" customFormat="1" x14ac:dyDescent="0.35">
      <c r="A82" s="184"/>
      <c r="B82" s="172" t="s">
        <v>73</v>
      </c>
      <c r="C82" s="173" t="s">
        <v>73</v>
      </c>
      <c r="D82" s="177" t="s">
        <v>5</v>
      </c>
      <c r="E82" s="178">
        <v>8</v>
      </c>
      <c r="F82" s="4"/>
      <c r="G82" s="180">
        <f>ROUND(E82*F82,2)</f>
        <v>0</v>
      </c>
    </row>
    <row r="83" spans="1:7" s="181" customFormat="1" x14ac:dyDescent="0.35">
      <c r="A83" s="184"/>
      <c r="B83" s="172" t="s">
        <v>121</v>
      </c>
      <c r="C83" s="173" t="s">
        <v>121</v>
      </c>
      <c r="D83" s="177" t="s">
        <v>5</v>
      </c>
      <c r="E83" s="178">
        <v>10</v>
      </c>
      <c r="F83" s="4"/>
      <c r="G83" s="180">
        <f>ROUND(E83*F83,2)</f>
        <v>0</v>
      </c>
    </row>
    <row r="84" spans="1:7" s="181" customFormat="1" x14ac:dyDescent="0.35">
      <c r="A84" s="184"/>
      <c r="B84" s="172" t="s">
        <v>122</v>
      </c>
      <c r="C84" s="173" t="s">
        <v>122</v>
      </c>
      <c r="D84" s="177" t="s">
        <v>5</v>
      </c>
      <c r="E84" s="178">
        <v>6</v>
      </c>
      <c r="F84" s="4"/>
      <c r="G84" s="180">
        <f>ROUND(E84*F84,2)</f>
        <v>0</v>
      </c>
    </row>
    <row r="85" spans="1:7" s="181" customFormat="1" x14ac:dyDescent="0.35">
      <c r="A85" s="184"/>
      <c r="B85" s="172"/>
      <c r="C85" s="173"/>
      <c r="D85" s="177"/>
      <c r="E85" s="178"/>
      <c r="F85" s="179"/>
      <c r="G85" s="180"/>
    </row>
    <row r="86" spans="1:7" s="181" customFormat="1" ht="58.15" x14ac:dyDescent="0.35">
      <c r="A86" s="176" t="str">
        <f>CONCATENATE($A$14,".",TEXT(COUNTA(A$15:A85)-COUNTIF(A$15:A85,"*.")-COUNTIF(A$15:A85,"*)")+1,0))</f>
        <v>3.10</v>
      </c>
      <c r="B86" s="172" t="s">
        <v>583</v>
      </c>
      <c r="C86" s="173" t="s">
        <v>823</v>
      </c>
      <c r="D86" s="177"/>
      <c r="E86" s="178"/>
      <c r="F86" s="179"/>
      <c r="G86" s="180"/>
    </row>
    <row r="87" spans="1:7" s="181" customFormat="1" x14ac:dyDescent="0.35">
      <c r="A87" s="188"/>
      <c r="B87" s="182" t="s">
        <v>198</v>
      </c>
      <c r="C87" s="183" t="s">
        <v>1053</v>
      </c>
      <c r="D87" s="177"/>
      <c r="E87" s="178"/>
      <c r="F87" s="179"/>
      <c r="G87" s="180"/>
    </row>
    <row r="88" spans="1:7" s="181" customFormat="1" ht="23.25" x14ac:dyDescent="0.35">
      <c r="A88" s="188"/>
      <c r="B88" s="172" t="s">
        <v>220</v>
      </c>
      <c r="C88" s="173" t="s">
        <v>824</v>
      </c>
      <c r="D88" s="177"/>
      <c r="E88" s="178"/>
      <c r="F88" s="179"/>
      <c r="G88" s="180"/>
    </row>
    <row r="89" spans="1:7" s="181" customFormat="1" x14ac:dyDescent="0.35">
      <c r="A89" s="184"/>
      <c r="B89" s="172" t="s">
        <v>122</v>
      </c>
      <c r="C89" s="173" t="s">
        <v>122</v>
      </c>
      <c r="D89" s="177" t="s">
        <v>6</v>
      </c>
      <c r="E89" s="178">
        <v>1</v>
      </c>
      <c r="F89" s="4"/>
      <c r="G89" s="180">
        <f>ROUND(E89*F89,2)</f>
        <v>0</v>
      </c>
    </row>
    <row r="90" spans="1:7" s="181" customFormat="1" x14ac:dyDescent="0.35">
      <c r="A90" s="184"/>
      <c r="B90" s="172"/>
      <c r="C90" s="173"/>
      <c r="D90" s="177"/>
      <c r="E90" s="178"/>
      <c r="F90" s="179"/>
      <c r="G90" s="180"/>
    </row>
    <row r="91" spans="1:7" ht="58.15" x14ac:dyDescent="0.35">
      <c r="A91" s="176" t="str">
        <f>CONCATENATE($A$14,".",TEXT(COUNTA(A$15:A90)-COUNTIF(A$15:A90,"*.")-COUNTIF(A$15:A90,"*)")+1,0))</f>
        <v>3.11</v>
      </c>
      <c r="B91" s="172" t="s">
        <v>585</v>
      </c>
      <c r="C91" s="173" t="s">
        <v>827</v>
      </c>
      <c r="D91" s="177"/>
      <c r="E91" s="178"/>
      <c r="F91" s="179"/>
      <c r="G91" s="180"/>
    </row>
    <row r="92" spans="1:7" s="181" customFormat="1" x14ac:dyDescent="0.35">
      <c r="A92" s="188"/>
      <c r="B92" s="182" t="s">
        <v>198</v>
      </c>
      <c r="C92" s="183" t="s">
        <v>1053</v>
      </c>
      <c r="D92" s="177"/>
      <c r="E92" s="178"/>
      <c r="F92" s="179"/>
      <c r="G92" s="180"/>
    </row>
    <row r="93" spans="1:7" s="181" customFormat="1" x14ac:dyDescent="0.35">
      <c r="A93" s="188"/>
      <c r="B93" s="172" t="s">
        <v>112</v>
      </c>
      <c r="C93" s="173" t="s">
        <v>828</v>
      </c>
      <c r="D93" s="177"/>
      <c r="E93" s="178"/>
      <c r="F93" s="179"/>
      <c r="G93" s="180"/>
    </row>
    <row r="94" spans="1:7" s="181" customFormat="1" x14ac:dyDescent="0.35">
      <c r="A94" s="184"/>
      <c r="B94" s="172" t="s">
        <v>122</v>
      </c>
      <c r="C94" s="173" t="s">
        <v>122</v>
      </c>
      <c r="D94" s="177" t="s">
        <v>5</v>
      </c>
      <c r="E94" s="178">
        <v>5</v>
      </c>
      <c r="F94" s="4"/>
      <c r="G94" s="180">
        <f>ROUND(E94*F94,2)</f>
        <v>0</v>
      </c>
    </row>
    <row r="95" spans="1:7" x14ac:dyDescent="0.35">
      <c r="A95" s="184"/>
      <c r="B95" s="172"/>
      <c r="C95" s="173"/>
      <c r="D95" s="177"/>
      <c r="E95" s="178"/>
      <c r="F95" s="179"/>
      <c r="G95" s="180"/>
    </row>
    <row r="96" spans="1:7" s="181" customFormat="1" ht="34.9" x14ac:dyDescent="0.35">
      <c r="A96" s="176" t="str">
        <f>CONCATENATE($A$14,".",TEXT(COUNTA(A$15:A95)-COUNTIF(A$15:A95,"*.")-COUNTIF(A$15:A95,"*)")+1,0))</f>
        <v>3.12</v>
      </c>
      <c r="B96" s="172" t="s">
        <v>628</v>
      </c>
      <c r="C96" s="173" t="s">
        <v>1083</v>
      </c>
      <c r="D96" s="177"/>
      <c r="E96" s="178"/>
      <c r="F96" s="179"/>
      <c r="G96" s="180"/>
    </row>
    <row r="97" spans="1:7" s="181" customFormat="1" x14ac:dyDescent="0.35">
      <c r="A97" s="188"/>
      <c r="B97" s="182" t="s">
        <v>198</v>
      </c>
      <c r="C97" s="183" t="s">
        <v>1053</v>
      </c>
      <c r="D97" s="177"/>
      <c r="E97" s="178"/>
      <c r="F97" s="179"/>
      <c r="G97" s="180"/>
    </row>
    <row r="98" spans="1:7" s="181" customFormat="1" x14ac:dyDescent="0.35">
      <c r="A98" s="188"/>
      <c r="B98" s="172" t="s">
        <v>149</v>
      </c>
      <c r="C98" s="173" t="s">
        <v>832</v>
      </c>
      <c r="D98" s="177"/>
      <c r="E98" s="178"/>
      <c r="F98" s="179"/>
      <c r="G98" s="180"/>
    </row>
    <row r="99" spans="1:7" s="181" customFormat="1" x14ac:dyDescent="0.35">
      <c r="A99" s="184"/>
      <c r="B99" s="172" t="s">
        <v>121</v>
      </c>
      <c r="C99" s="173" t="s">
        <v>121</v>
      </c>
      <c r="D99" s="177" t="s">
        <v>6</v>
      </c>
      <c r="E99" s="178">
        <v>2</v>
      </c>
      <c r="F99" s="4"/>
      <c r="G99" s="180">
        <f>ROUND(E99*F99,2)</f>
        <v>0</v>
      </c>
    </row>
    <row r="100" spans="1:7" s="181" customFormat="1" x14ac:dyDescent="0.35">
      <c r="A100" s="184"/>
      <c r="B100" s="172"/>
      <c r="C100" s="173"/>
      <c r="D100" s="177"/>
      <c r="E100" s="178"/>
      <c r="F100" s="179"/>
      <c r="G100" s="180"/>
    </row>
    <row r="101" spans="1:7" s="181" customFormat="1" ht="46.5" x14ac:dyDescent="0.35">
      <c r="A101" s="176" t="str">
        <f>CONCATENATE($A$14,".",TEXT(COUNTA(A$15:A100)-COUNTIF(A$15:A100,"*.")-COUNTIF(A$15:A100,"*)")+1,0))</f>
        <v>3.13</v>
      </c>
      <c r="B101" s="172" t="s">
        <v>589</v>
      </c>
      <c r="C101" s="173" t="s">
        <v>834</v>
      </c>
      <c r="D101" s="177"/>
      <c r="E101" s="178"/>
      <c r="F101" s="179"/>
      <c r="G101" s="180"/>
    </row>
    <row r="102" spans="1:7" s="181" customFormat="1" x14ac:dyDescent="0.35">
      <c r="A102" s="176"/>
      <c r="B102" s="182" t="s">
        <v>198</v>
      </c>
      <c r="C102" s="183" t="s">
        <v>1053</v>
      </c>
      <c r="D102" s="177"/>
      <c r="E102" s="178"/>
      <c r="F102" s="179"/>
      <c r="G102" s="180"/>
    </row>
    <row r="103" spans="1:7" s="181" customFormat="1" x14ac:dyDescent="0.35">
      <c r="A103" s="188"/>
      <c r="B103" s="172" t="s">
        <v>113</v>
      </c>
      <c r="C103" s="173" t="s">
        <v>835</v>
      </c>
      <c r="D103" s="177"/>
      <c r="E103" s="178"/>
      <c r="F103" s="179"/>
      <c r="G103" s="180"/>
    </row>
    <row r="104" spans="1:7" s="181" customFormat="1" x14ac:dyDescent="0.35">
      <c r="A104" s="188"/>
      <c r="B104" s="172" t="s">
        <v>114</v>
      </c>
      <c r="C104" s="173" t="s">
        <v>836</v>
      </c>
      <c r="D104" s="177" t="s">
        <v>6</v>
      </c>
      <c r="E104" s="178">
        <v>8</v>
      </c>
      <c r="F104" s="4"/>
      <c r="G104" s="180">
        <f>ROUND(E104*F104,2)</f>
        <v>0</v>
      </c>
    </row>
    <row r="105" spans="1:7" s="181" customFormat="1" x14ac:dyDescent="0.35">
      <c r="A105" s="184"/>
      <c r="B105" s="172"/>
      <c r="C105" s="173"/>
      <c r="D105" s="177"/>
      <c r="E105" s="178"/>
      <c r="F105" s="179"/>
      <c r="G105" s="180"/>
    </row>
    <row r="106" spans="1:7" s="181" customFormat="1" ht="46.5" x14ac:dyDescent="0.35">
      <c r="A106" s="176" t="str">
        <f>CONCATENATE($A$14,".",TEXT(COUNTA(A$15:A105)-COUNTIF(A$15:A105,"*.")-COUNTIF(A$15:A105,"*)")+1,0))</f>
        <v>3.14</v>
      </c>
      <c r="B106" s="172" t="s">
        <v>590</v>
      </c>
      <c r="C106" s="173" t="s">
        <v>837</v>
      </c>
      <c r="D106" s="177"/>
      <c r="E106" s="178"/>
      <c r="F106" s="179"/>
      <c r="G106" s="180"/>
    </row>
    <row r="107" spans="1:7" s="181" customFormat="1" x14ac:dyDescent="0.35">
      <c r="A107" s="176"/>
      <c r="B107" s="182" t="s">
        <v>198</v>
      </c>
      <c r="C107" s="183" t="s">
        <v>1053</v>
      </c>
      <c r="D107" s="177"/>
      <c r="E107" s="178"/>
      <c r="F107" s="179"/>
      <c r="G107" s="180"/>
    </row>
    <row r="108" spans="1:7" s="181" customFormat="1" x14ac:dyDescent="0.35">
      <c r="A108" s="188"/>
      <c r="B108" s="172" t="s">
        <v>113</v>
      </c>
      <c r="C108" s="173" t="s">
        <v>835</v>
      </c>
      <c r="D108" s="177"/>
      <c r="E108" s="178"/>
      <c r="F108" s="179"/>
      <c r="G108" s="180"/>
    </row>
    <row r="109" spans="1:7" s="181" customFormat="1" x14ac:dyDescent="0.35">
      <c r="A109" s="188"/>
      <c r="B109" s="172" t="s">
        <v>115</v>
      </c>
      <c r="C109" s="173" t="s">
        <v>1084</v>
      </c>
      <c r="D109" s="177" t="s">
        <v>6</v>
      </c>
      <c r="E109" s="178">
        <v>8</v>
      </c>
      <c r="F109" s="4"/>
      <c r="G109" s="180">
        <f>ROUND(E109*F109,2)</f>
        <v>0</v>
      </c>
    </row>
    <row r="110" spans="1:7" s="181" customFormat="1" x14ac:dyDescent="0.35">
      <c r="A110" s="184"/>
      <c r="B110" s="172"/>
      <c r="C110" s="173"/>
      <c r="D110" s="177"/>
      <c r="E110" s="178"/>
      <c r="F110" s="179"/>
      <c r="G110" s="180"/>
    </row>
    <row r="111" spans="1:7" s="181" customFormat="1" ht="34.9" x14ac:dyDescent="0.35">
      <c r="A111" s="176" t="str">
        <f>CONCATENATE($A$14,".",TEXT(COUNTA(A$15:A110)-COUNTIF(A$15:A110,"*.")-COUNTIF(A$15:A110,"*)")+1,0))</f>
        <v>3.15</v>
      </c>
      <c r="B111" s="172" t="s">
        <v>591</v>
      </c>
      <c r="C111" s="173" t="s">
        <v>1085</v>
      </c>
      <c r="D111" s="177"/>
      <c r="E111" s="178"/>
      <c r="F111" s="179"/>
      <c r="G111" s="180"/>
    </row>
    <row r="112" spans="1:7" s="181" customFormat="1" x14ac:dyDescent="0.35">
      <c r="A112" s="188"/>
      <c r="B112" s="182" t="s">
        <v>198</v>
      </c>
      <c r="C112" s="183" t="s">
        <v>1053</v>
      </c>
      <c r="D112" s="177"/>
      <c r="E112" s="178"/>
      <c r="F112" s="179"/>
      <c r="G112" s="180"/>
    </row>
    <row r="113" spans="1:7" s="181" customFormat="1" ht="23.25" x14ac:dyDescent="0.35">
      <c r="A113" s="188"/>
      <c r="B113" s="172" t="s">
        <v>472</v>
      </c>
      <c r="C113" s="173" t="s">
        <v>840</v>
      </c>
      <c r="D113" s="177" t="s">
        <v>6</v>
      </c>
      <c r="E113" s="178">
        <v>8</v>
      </c>
      <c r="F113" s="4"/>
      <c r="G113" s="180">
        <f>ROUND(E113*F113,2)</f>
        <v>0</v>
      </c>
    </row>
    <row r="114" spans="1:7" s="181" customFormat="1" x14ac:dyDescent="0.35">
      <c r="A114" s="184"/>
      <c r="B114" s="172"/>
      <c r="C114" s="173"/>
      <c r="D114" s="177"/>
      <c r="E114" s="178"/>
      <c r="F114" s="179"/>
      <c r="G114" s="180"/>
    </row>
    <row r="115" spans="1:7" s="181" customFormat="1" ht="46.5" x14ac:dyDescent="0.35">
      <c r="A115" s="176" t="str">
        <f>CONCATENATE($A$14,".",TEXT(COUNTA(A$15:A114)-COUNTIF(A$15:A114,"*.")-COUNTIF(A$15:A114,"*)")+1,0))</f>
        <v>3.16</v>
      </c>
      <c r="B115" s="172" t="s">
        <v>629</v>
      </c>
      <c r="C115" s="173" t="s">
        <v>1086</v>
      </c>
      <c r="D115" s="177"/>
      <c r="E115" s="178"/>
      <c r="F115" s="179"/>
      <c r="G115" s="180"/>
    </row>
    <row r="116" spans="1:7" s="181" customFormat="1" x14ac:dyDescent="0.35">
      <c r="A116" s="188"/>
      <c r="B116" s="182" t="s">
        <v>198</v>
      </c>
      <c r="C116" s="183" t="s">
        <v>1053</v>
      </c>
      <c r="D116" s="177" t="s">
        <v>6</v>
      </c>
      <c r="E116" s="178">
        <v>2</v>
      </c>
      <c r="F116" s="4"/>
      <c r="G116" s="180">
        <f>ROUND(E116*F116,2)</f>
        <v>0</v>
      </c>
    </row>
    <row r="117" spans="1:7" s="181" customFormat="1" x14ac:dyDescent="0.35">
      <c r="A117" s="184"/>
      <c r="B117" s="172"/>
      <c r="C117" s="173"/>
      <c r="D117" s="177"/>
      <c r="E117" s="178"/>
      <c r="F117" s="179"/>
      <c r="G117" s="180"/>
    </row>
    <row r="118" spans="1:7" s="181" customFormat="1" ht="34.9" x14ac:dyDescent="0.35">
      <c r="A118" s="176" t="str">
        <f>CONCATENATE($A$14,".",TEXT(COUNTA(A$15:A117)-COUNTIF(A$15:A117,"*.")-COUNTIF(A$15:A117,"*)")+1,0))</f>
        <v>3.17</v>
      </c>
      <c r="B118" s="172" t="s">
        <v>596</v>
      </c>
      <c r="C118" s="173" t="s">
        <v>872</v>
      </c>
      <c r="D118" s="177"/>
      <c r="E118" s="178"/>
      <c r="F118" s="179"/>
      <c r="G118" s="180"/>
    </row>
    <row r="119" spans="1:7" s="181" customFormat="1" ht="34.9" x14ac:dyDescent="0.35">
      <c r="A119" s="184"/>
      <c r="B119" s="172" t="s">
        <v>96</v>
      </c>
      <c r="C119" s="173" t="s">
        <v>711</v>
      </c>
      <c r="D119" s="177"/>
      <c r="E119" s="178"/>
      <c r="F119" s="179"/>
      <c r="G119" s="180"/>
    </row>
    <row r="120" spans="1:7" s="181" customFormat="1" x14ac:dyDescent="0.35">
      <c r="A120" s="184"/>
      <c r="B120" s="172" t="s">
        <v>151</v>
      </c>
      <c r="C120" s="173" t="s">
        <v>151</v>
      </c>
      <c r="D120" s="177" t="s">
        <v>0</v>
      </c>
      <c r="E120" s="178">
        <v>30</v>
      </c>
      <c r="F120" s="4"/>
      <c r="G120" s="180">
        <f t="shared" ref="G120:G133" si="0">ROUND(E120*F120,2)</f>
        <v>0</v>
      </c>
    </row>
    <row r="121" spans="1:7" s="181" customFormat="1" x14ac:dyDescent="0.35">
      <c r="A121" s="184"/>
      <c r="B121" s="172" t="s">
        <v>152</v>
      </c>
      <c r="C121" s="173" t="s">
        <v>152</v>
      </c>
      <c r="D121" s="177" t="s">
        <v>0</v>
      </c>
      <c r="E121" s="178">
        <v>12</v>
      </c>
      <c r="F121" s="4"/>
      <c r="G121" s="180">
        <f t="shared" si="0"/>
        <v>0</v>
      </c>
    </row>
    <row r="122" spans="1:7" s="181" customFormat="1" x14ac:dyDescent="0.35">
      <c r="A122" s="184"/>
      <c r="B122" s="172" t="s">
        <v>153</v>
      </c>
      <c r="C122" s="173" t="s">
        <v>153</v>
      </c>
      <c r="D122" s="177" t="s">
        <v>0</v>
      </c>
      <c r="E122" s="178">
        <v>30</v>
      </c>
      <c r="F122" s="4"/>
      <c r="G122" s="180">
        <f t="shared" si="0"/>
        <v>0</v>
      </c>
    </row>
    <row r="123" spans="1:7" s="181" customFormat="1" x14ac:dyDescent="0.35">
      <c r="A123" s="184"/>
      <c r="B123" s="172" t="s">
        <v>154</v>
      </c>
      <c r="C123" s="173" t="s">
        <v>154</v>
      </c>
      <c r="D123" s="177" t="s">
        <v>0</v>
      </c>
      <c r="E123" s="178">
        <v>240</v>
      </c>
      <c r="F123" s="4"/>
      <c r="G123" s="180">
        <f t="shared" si="0"/>
        <v>0</v>
      </c>
    </row>
    <row r="124" spans="1:7" s="181" customFormat="1" x14ac:dyDescent="0.35">
      <c r="A124" s="184"/>
      <c r="B124" s="172" t="s">
        <v>157</v>
      </c>
      <c r="C124" s="173" t="s">
        <v>157</v>
      </c>
      <c r="D124" s="177" t="s">
        <v>5</v>
      </c>
      <c r="E124" s="178">
        <v>12</v>
      </c>
      <c r="F124" s="4"/>
      <c r="G124" s="180">
        <f t="shared" si="0"/>
        <v>0</v>
      </c>
    </row>
    <row r="125" spans="1:7" s="181" customFormat="1" x14ac:dyDescent="0.35">
      <c r="A125" s="184"/>
      <c r="B125" s="172" t="s">
        <v>158</v>
      </c>
      <c r="C125" s="173" t="s">
        <v>158</v>
      </c>
      <c r="D125" s="177" t="s">
        <v>5</v>
      </c>
      <c r="E125" s="178">
        <v>4</v>
      </c>
      <c r="F125" s="4"/>
      <c r="G125" s="180">
        <f t="shared" si="0"/>
        <v>0</v>
      </c>
    </row>
    <row r="126" spans="1:7" s="181" customFormat="1" x14ac:dyDescent="0.35">
      <c r="A126" s="184"/>
      <c r="B126" s="172" t="s">
        <v>159</v>
      </c>
      <c r="C126" s="173" t="s">
        <v>159</v>
      </c>
      <c r="D126" s="177" t="s">
        <v>5</v>
      </c>
      <c r="E126" s="178">
        <v>8</v>
      </c>
      <c r="F126" s="4"/>
      <c r="G126" s="180">
        <f t="shared" si="0"/>
        <v>0</v>
      </c>
    </row>
    <row r="127" spans="1:7" s="181" customFormat="1" x14ac:dyDescent="0.35">
      <c r="A127" s="184"/>
      <c r="B127" s="172" t="s">
        <v>160</v>
      </c>
      <c r="C127" s="173" t="s">
        <v>160</v>
      </c>
      <c r="D127" s="177" t="s">
        <v>5</v>
      </c>
      <c r="E127" s="178">
        <v>30</v>
      </c>
      <c r="F127" s="4"/>
      <c r="G127" s="180">
        <f t="shared" si="0"/>
        <v>0</v>
      </c>
    </row>
    <row r="128" spans="1:7" s="181" customFormat="1" x14ac:dyDescent="0.35">
      <c r="A128" s="184"/>
      <c r="B128" s="172" t="s">
        <v>97</v>
      </c>
      <c r="C128" s="173" t="s">
        <v>1087</v>
      </c>
      <c r="D128" s="177" t="s">
        <v>5</v>
      </c>
      <c r="E128" s="178">
        <v>10</v>
      </c>
      <c r="F128" s="4"/>
      <c r="G128" s="180">
        <f t="shared" si="0"/>
        <v>0</v>
      </c>
    </row>
    <row r="129" spans="1:7" s="181" customFormat="1" x14ac:dyDescent="0.35">
      <c r="A129" s="184"/>
      <c r="B129" s="172" t="s">
        <v>76</v>
      </c>
      <c r="C129" s="173" t="s">
        <v>874</v>
      </c>
      <c r="D129" s="177" t="s">
        <v>5</v>
      </c>
      <c r="E129" s="178">
        <v>2</v>
      </c>
      <c r="F129" s="4"/>
      <c r="G129" s="180">
        <f t="shared" si="0"/>
        <v>0</v>
      </c>
    </row>
    <row r="130" spans="1:7" s="181" customFormat="1" x14ac:dyDescent="0.35">
      <c r="A130" s="184"/>
      <c r="B130" s="172" t="s">
        <v>100</v>
      </c>
      <c r="C130" s="173" t="s">
        <v>1088</v>
      </c>
      <c r="D130" s="177" t="s">
        <v>5</v>
      </c>
      <c r="E130" s="178">
        <v>10</v>
      </c>
      <c r="F130" s="4"/>
      <c r="G130" s="180">
        <f t="shared" si="0"/>
        <v>0</v>
      </c>
    </row>
    <row r="131" spans="1:7" s="181" customFormat="1" x14ac:dyDescent="0.35">
      <c r="A131" s="184"/>
      <c r="B131" s="172" t="s">
        <v>128</v>
      </c>
      <c r="C131" s="173" t="s">
        <v>876</v>
      </c>
      <c r="D131" s="177" t="s">
        <v>5</v>
      </c>
      <c r="E131" s="178">
        <v>20</v>
      </c>
      <c r="F131" s="4"/>
      <c r="G131" s="180">
        <f t="shared" si="0"/>
        <v>0</v>
      </c>
    </row>
    <row r="132" spans="1:7" s="181" customFormat="1" x14ac:dyDescent="0.35">
      <c r="A132" s="184"/>
      <c r="B132" s="172" t="s">
        <v>79</v>
      </c>
      <c r="C132" s="173" t="s">
        <v>883</v>
      </c>
      <c r="D132" s="177" t="s">
        <v>5</v>
      </c>
      <c r="E132" s="178">
        <v>4</v>
      </c>
      <c r="F132" s="4"/>
      <c r="G132" s="180">
        <f t="shared" si="0"/>
        <v>0</v>
      </c>
    </row>
    <row r="133" spans="1:7" s="181" customFormat="1" x14ac:dyDescent="0.35">
      <c r="A133" s="184"/>
      <c r="B133" s="172" t="s">
        <v>117</v>
      </c>
      <c r="C133" s="173" t="s">
        <v>884</v>
      </c>
      <c r="D133" s="177" t="s">
        <v>5</v>
      </c>
      <c r="E133" s="178">
        <v>8</v>
      </c>
      <c r="F133" s="4"/>
      <c r="G133" s="180">
        <f t="shared" si="0"/>
        <v>0</v>
      </c>
    </row>
    <row r="134" spans="1:7" x14ac:dyDescent="0.35">
      <c r="A134" s="184"/>
      <c r="B134" s="172"/>
      <c r="C134" s="173"/>
      <c r="D134" s="177"/>
      <c r="E134" s="178"/>
      <c r="F134" s="179"/>
      <c r="G134" s="180"/>
    </row>
    <row r="135" spans="1:7" ht="81.400000000000006" x14ac:dyDescent="0.35">
      <c r="A135" s="176" t="str">
        <f>CONCATENATE($A$14,".",TEXT(COUNTA(A$15:A134)-COUNTIF(A$15:A134,"*.")-COUNTIF(A$15:A134,"*)")+1,0))</f>
        <v>3.18</v>
      </c>
      <c r="B135" s="190" t="s">
        <v>598</v>
      </c>
      <c r="C135" s="191" t="s">
        <v>914</v>
      </c>
      <c r="D135" s="177"/>
      <c r="E135" s="178"/>
      <c r="F135" s="179"/>
      <c r="G135" s="180"/>
    </row>
    <row r="136" spans="1:7" x14ac:dyDescent="0.35">
      <c r="A136" s="184"/>
      <c r="B136" s="182" t="s">
        <v>198</v>
      </c>
      <c r="C136" s="183" t="s">
        <v>1053</v>
      </c>
      <c r="D136" s="177" t="s">
        <v>544</v>
      </c>
      <c r="E136" s="178">
        <v>36</v>
      </c>
      <c r="F136" s="4"/>
      <c r="G136" s="180">
        <f>ROUND(E136*F136,2)</f>
        <v>0</v>
      </c>
    </row>
    <row r="137" spans="1:7" x14ac:dyDescent="0.35">
      <c r="A137" s="184"/>
      <c r="B137" s="172"/>
      <c r="C137" s="173"/>
      <c r="D137" s="177"/>
      <c r="E137" s="178"/>
      <c r="F137" s="179"/>
      <c r="G137" s="180"/>
    </row>
    <row r="138" spans="1:7" ht="81.400000000000006" x14ac:dyDescent="0.35">
      <c r="A138" s="176" t="str">
        <f>CONCATENATE($A$14,".",TEXT(COUNTA(A$15:A137)-COUNTIF(A$15:A137,"*.")-COUNTIF(A$15:A137,"*)")+1,0))</f>
        <v>3.19</v>
      </c>
      <c r="B138" s="172" t="s">
        <v>600</v>
      </c>
      <c r="C138" s="173" t="s">
        <v>926</v>
      </c>
      <c r="D138" s="177"/>
      <c r="E138" s="178"/>
      <c r="F138" s="179"/>
      <c r="G138" s="180"/>
    </row>
    <row r="139" spans="1:7" ht="23.25" x14ac:dyDescent="0.35">
      <c r="A139" s="184"/>
      <c r="B139" s="172" t="s">
        <v>119</v>
      </c>
      <c r="C139" s="173" t="s">
        <v>928</v>
      </c>
      <c r="D139" s="177"/>
      <c r="E139" s="178"/>
      <c r="F139" s="179"/>
      <c r="G139" s="180"/>
    </row>
    <row r="140" spans="1:7" x14ac:dyDescent="0.35">
      <c r="A140" s="184"/>
      <c r="B140" s="172" t="s">
        <v>189</v>
      </c>
      <c r="C140" s="173" t="s">
        <v>1089</v>
      </c>
      <c r="D140" s="177"/>
      <c r="E140" s="178"/>
      <c r="F140" s="179"/>
      <c r="G140" s="180"/>
    </row>
    <row r="141" spans="1:7" x14ac:dyDescent="0.35">
      <c r="A141" s="184"/>
      <c r="B141" s="172" t="s">
        <v>183</v>
      </c>
      <c r="C141" s="173" t="s">
        <v>1090</v>
      </c>
      <c r="D141" s="177" t="s">
        <v>0</v>
      </c>
      <c r="E141" s="178">
        <v>50</v>
      </c>
      <c r="F141" s="4"/>
      <c r="G141" s="180">
        <f>ROUND(E141*F141,2)</f>
        <v>0</v>
      </c>
    </row>
    <row r="142" spans="1:7" x14ac:dyDescent="0.35">
      <c r="A142" s="184"/>
      <c r="B142" s="172" t="s">
        <v>184</v>
      </c>
      <c r="C142" s="173" t="s">
        <v>1091</v>
      </c>
      <c r="D142" s="177" t="s">
        <v>0</v>
      </c>
      <c r="E142" s="178">
        <v>20</v>
      </c>
      <c r="F142" s="4"/>
      <c r="G142" s="180">
        <f>ROUND(E142*F142,2)</f>
        <v>0</v>
      </c>
    </row>
    <row r="143" spans="1:7" x14ac:dyDescent="0.35">
      <c r="A143" s="184"/>
      <c r="B143" s="172" t="s">
        <v>185</v>
      </c>
      <c r="C143" s="173" t="s">
        <v>1092</v>
      </c>
      <c r="D143" s="177" t="s">
        <v>0</v>
      </c>
      <c r="E143" s="178">
        <v>50</v>
      </c>
      <c r="F143" s="4"/>
      <c r="G143" s="180">
        <f>ROUND(E143*F143,2)</f>
        <v>0</v>
      </c>
    </row>
    <row r="144" spans="1:7" x14ac:dyDescent="0.35">
      <c r="A144" s="184"/>
      <c r="B144" s="172" t="s">
        <v>186</v>
      </c>
      <c r="C144" s="173" t="s">
        <v>1093</v>
      </c>
      <c r="D144" s="177" t="s">
        <v>0</v>
      </c>
      <c r="E144" s="178">
        <v>360</v>
      </c>
      <c r="F144" s="4"/>
      <c r="G144" s="180">
        <f>ROUND(E144*F144,2)</f>
        <v>0</v>
      </c>
    </row>
    <row r="145" spans="1:7" x14ac:dyDescent="0.35">
      <c r="A145" s="184"/>
      <c r="B145" s="198" t="s">
        <v>543</v>
      </c>
      <c r="C145" s="199" t="s">
        <v>1094</v>
      </c>
      <c r="D145" s="177" t="s">
        <v>544</v>
      </c>
      <c r="E145" s="178">
        <v>20</v>
      </c>
      <c r="F145" s="4"/>
      <c r="G145" s="180">
        <f>ROUND(E145*F145,2)</f>
        <v>0</v>
      </c>
    </row>
    <row r="146" spans="1:7" x14ac:dyDescent="0.35">
      <c r="A146" s="184"/>
      <c r="B146" s="172"/>
      <c r="C146" s="173"/>
      <c r="D146" s="177"/>
      <c r="E146" s="178"/>
      <c r="F146" s="179"/>
      <c r="G146" s="180"/>
    </row>
    <row r="147" spans="1:7" ht="58.15" x14ac:dyDescent="0.35">
      <c r="A147" s="176" t="str">
        <f>CONCATENATE($A$14,".",TEXT(COUNTA(A$15:A146)-COUNTIF(A$15:A146,"*.")-COUNTIF(A$15:A146,"*)")+1,0))</f>
        <v>3.20</v>
      </c>
      <c r="B147" s="172" t="s">
        <v>601</v>
      </c>
      <c r="C147" s="173" t="s">
        <v>942</v>
      </c>
      <c r="D147" s="177"/>
      <c r="E147" s="178"/>
      <c r="F147" s="179"/>
      <c r="G147" s="180"/>
    </row>
    <row r="148" spans="1:7" x14ac:dyDescent="0.35">
      <c r="A148" s="185"/>
      <c r="B148" s="172" t="s">
        <v>221</v>
      </c>
      <c r="C148" s="173" t="s">
        <v>1095</v>
      </c>
      <c r="D148" s="177" t="s">
        <v>6</v>
      </c>
      <c r="E148" s="178">
        <v>1</v>
      </c>
      <c r="F148" s="4"/>
      <c r="G148" s="180">
        <f>ROUND(E148*F148,2)</f>
        <v>0</v>
      </c>
    </row>
    <row r="149" spans="1:7" x14ac:dyDescent="0.35">
      <c r="A149" s="184"/>
      <c r="B149" s="172"/>
      <c r="C149" s="173"/>
      <c r="D149" s="177"/>
      <c r="E149" s="187"/>
      <c r="F149" s="179"/>
      <c r="G149" s="180"/>
    </row>
    <row r="150" spans="1:7" ht="46.5" x14ac:dyDescent="0.35">
      <c r="A150" s="176" t="str">
        <f>CONCATENATE($A$14,".",TEXT(COUNTA(A$15:A149)-COUNTIF(A$15:A149,"*.")-COUNTIF(A$15:A149,"*)")+1,0))</f>
        <v>3.21</v>
      </c>
      <c r="B150" s="172" t="s">
        <v>602</v>
      </c>
      <c r="C150" s="173" t="s">
        <v>944</v>
      </c>
      <c r="D150" s="177" t="s">
        <v>6</v>
      </c>
      <c r="E150" s="178">
        <v>1</v>
      </c>
      <c r="F150" s="4"/>
      <c r="G150" s="180">
        <f>ROUND(E150*F150,2)</f>
        <v>0</v>
      </c>
    </row>
    <row r="151" spans="1:7" x14ac:dyDescent="0.35">
      <c r="A151" s="188"/>
      <c r="B151" s="172"/>
      <c r="C151" s="173"/>
      <c r="D151" s="177"/>
      <c r="E151" s="178"/>
      <c r="F151" s="179"/>
      <c r="G151" s="180"/>
    </row>
    <row r="152" spans="1:7" ht="58.15" x14ac:dyDescent="0.35">
      <c r="A152" s="176" t="str">
        <f>CONCATENATE($A$14,".",TEXT(COUNTA(A$15:A151)-COUNTIF(A$15:A151,"*.")-COUNTIF(A$15:A151,"*)")+1,0))</f>
        <v>3.22</v>
      </c>
      <c r="B152" s="172" t="s">
        <v>630</v>
      </c>
      <c r="C152" s="173" t="s">
        <v>1096</v>
      </c>
      <c r="D152" s="177"/>
      <c r="E152" s="178"/>
      <c r="F152" s="179"/>
      <c r="G152" s="180"/>
    </row>
    <row r="153" spans="1:7" x14ac:dyDescent="0.35">
      <c r="A153" s="185"/>
      <c r="B153" s="182" t="s">
        <v>198</v>
      </c>
      <c r="C153" s="183" t="s">
        <v>1053</v>
      </c>
      <c r="D153" s="177"/>
      <c r="E153" s="178"/>
      <c r="F153" s="179"/>
      <c r="G153" s="180"/>
    </row>
    <row r="154" spans="1:7" ht="23.25" x14ac:dyDescent="0.35">
      <c r="A154" s="188"/>
      <c r="B154" s="172" t="s">
        <v>222</v>
      </c>
      <c r="C154" s="173" t="s">
        <v>1097</v>
      </c>
      <c r="D154" s="177"/>
      <c r="E154" s="178"/>
      <c r="F154" s="179"/>
      <c r="G154" s="180"/>
    </row>
    <row r="155" spans="1:7" x14ac:dyDescent="0.35">
      <c r="A155" s="185"/>
      <c r="B155" s="182" t="s">
        <v>631</v>
      </c>
      <c r="C155" s="183" t="s">
        <v>1098</v>
      </c>
      <c r="D155" s="177" t="s">
        <v>6</v>
      </c>
      <c r="E155" s="178">
        <v>1</v>
      </c>
      <c r="F155" s="4"/>
      <c r="G155" s="180">
        <f>ROUND(E155*F155,2)</f>
        <v>0</v>
      </c>
    </row>
    <row r="156" spans="1:7" x14ac:dyDescent="0.35">
      <c r="A156" s="184"/>
      <c r="B156" s="172"/>
      <c r="C156" s="173"/>
      <c r="D156" s="177"/>
      <c r="E156" s="187"/>
      <c r="F156" s="179"/>
      <c r="G156" s="180"/>
    </row>
    <row r="157" spans="1:7" x14ac:dyDescent="0.35">
      <c r="A157" s="176" t="str">
        <f>CONCATENATE($A$14,".",TEXT(COUNTA(A$15:A156)-COUNTIF(A$15:A156,"*.")-COUNTIF(A$15:A156,"*)")+1,0))</f>
        <v>3.23</v>
      </c>
      <c r="B157" s="172" t="s">
        <v>603</v>
      </c>
      <c r="C157" s="173" t="s">
        <v>945</v>
      </c>
      <c r="D157" s="177"/>
      <c r="E157" s="178"/>
      <c r="F157" s="179"/>
      <c r="G157" s="180"/>
    </row>
    <row r="158" spans="1:7" ht="23.25" x14ac:dyDescent="0.35">
      <c r="A158" s="188"/>
      <c r="B158" s="172" t="s">
        <v>106</v>
      </c>
      <c r="C158" s="173" t="s">
        <v>946</v>
      </c>
      <c r="D158" s="177"/>
      <c r="E158" s="178"/>
      <c r="F158" s="179"/>
      <c r="G158" s="180"/>
    </row>
    <row r="159" spans="1:7" ht="23.25" x14ac:dyDescent="0.35">
      <c r="A159" s="188"/>
      <c r="B159" s="172" t="s">
        <v>107</v>
      </c>
      <c r="C159" s="173" t="s">
        <v>947</v>
      </c>
      <c r="D159" s="177"/>
      <c r="E159" s="178"/>
      <c r="F159" s="179"/>
      <c r="G159" s="180"/>
    </row>
    <row r="160" spans="1:7" ht="23.25" x14ac:dyDescent="0.35">
      <c r="A160" s="188"/>
      <c r="B160" s="172" t="s">
        <v>488</v>
      </c>
      <c r="C160" s="173" t="s">
        <v>948</v>
      </c>
      <c r="D160" s="177"/>
      <c r="E160" s="178"/>
      <c r="F160" s="179"/>
      <c r="G160" s="180"/>
    </row>
    <row r="161" spans="1:7" ht="23.25" x14ac:dyDescent="0.35">
      <c r="A161" s="185"/>
      <c r="B161" s="172" t="s">
        <v>108</v>
      </c>
      <c r="C161" s="173" t="s">
        <v>949</v>
      </c>
      <c r="D161" s="177" t="s">
        <v>6</v>
      </c>
      <c r="E161" s="178">
        <v>1</v>
      </c>
      <c r="F161" s="4"/>
      <c r="G161" s="180">
        <f>ROUND(E161*F161,2)</f>
        <v>0</v>
      </c>
    </row>
    <row r="162" spans="1:7" x14ac:dyDescent="0.35">
      <c r="A162" s="184"/>
      <c r="B162" s="172"/>
      <c r="C162" s="173"/>
      <c r="D162" s="177"/>
      <c r="E162" s="187"/>
      <c r="F162" s="179"/>
      <c r="G162" s="180"/>
    </row>
    <row r="163" spans="1:7" ht="34.9" x14ac:dyDescent="0.35">
      <c r="A163" s="176" t="str">
        <f>CONCATENATE($A$14,".",TEXT(COUNTA(A$15:A162)-COUNTIF(A$15:A162,"*.")-COUNTIF(A$15:A162,"*)")+1,0))</f>
        <v>3.24</v>
      </c>
      <c r="B163" s="172" t="s">
        <v>604</v>
      </c>
      <c r="C163" s="173" t="s">
        <v>950</v>
      </c>
      <c r="D163" s="177"/>
      <c r="E163" s="187"/>
      <c r="F163" s="179"/>
      <c r="G163" s="180"/>
    </row>
    <row r="164" spans="1:7" ht="23.25" x14ac:dyDescent="0.35">
      <c r="A164" s="185"/>
      <c r="B164" s="172" t="s">
        <v>81</v>
      </c>
      <c r="C164" s="173" t="s">
        <v>951</v>
      </c>
      <c r="D164" s="177" t="s">
        <v>6</v>
      </c>
      <c r="E164" s="178">
        <v>1</v>
      </c>
      <c r="F164" s="4"/>
      <c r="G164" s="180">
        <f>ROUND(E164*F164,2)</f>
        <v>0</v>
      </c>
    </row>
    <row r="165" spans="1:7" x14ac:dyDescent="0.35">
      <c r="A165" s="184"/>
      <c r="B165" s="172"/>
      <c r="C165" s="173"/>
      <c r="D165" s="177"/>
      <c r="E165" s="187"/>
      <c r="F165" s="179"/>
      <c r="G165" s="180"/>
    </row>
    <row r="166" spans="1:7" x14ac:dyDescent="0.35">
      <c r="A166" s="176" t="str">
        <f>CONCATENATE($A$14,".",TEXT(COUNTA(A$15:A165)-COUNTIF(A$15:A165,"*.")-COUNTIF(A$15:A165,"*)")+1,0))</f>
        <v>3.25</v>
      </c>
      <c r="B166" s="200" t="s">
        <v>605</v>
      </c>
      <c r="C166" s="201" t="s">
        <v>952</v>
      </c>
      <c r="D166" s="177"/>
      <c r="E166" s="178"/>
      <c r="F166" s="179"/>
      <c r="G166" s="180"/>
    </row>
    <row r="167" spans="1:7" x14ac:dyDescent="0.35">
      <c r="A167" s="188"/>
      <c r="B167" s="172" t="s">
        <v>135</v>
      </c>
      <c r="C167" s="173" t="s">
        <v>953</v>
      </c>
      <c r="D167" s="177"/>
      <c r="E167" s="178"/>
      <c r="F167" s="179"/>
      <c r="G167" s="180"/>
    </row>
    <row r="168" spans="1:7" ht="23.25" x14ac:dyDescent="0.35">
      <c r="A168" s="188"/>
      <c r="B168" s="172" t="s">
        <v>131</v>
      </c>
      <c r="C168" s="173" t="s">
        <v>954</v>
      </c>
      <c r="D168" s="177"/>
      <c r="E168" s="178"/>
      <c r="F168" s="179"/>
      <c r="G168" s="180"/>
    </row>
    <row r="169" spans="1:7" x14ac:dyDescent="0.35">
      <c r="A169" s="188"/>
      <c r="B169" s="172" t="s">
        <v>192</v>
      </c>
      <c r="C169" s="173" t="s">
        <v>1099</v>
      </c>
      <c r="D169" s="177"/>
      <c r="E169" s="178"/>
      <c r="F169" s="179"/>
      <c r="G169" s="180"/>
    </row>
    <row r="170" spans="1:7" x14ac:dyDescent="0.35">
      <c r="A170" s="188"/>
      <c r="B170" s="172" t="s">
        <v>191</v>
      </c>
      <c r="C170" s="173" t="s">
        <v>1100</v>
      </c>
      <c r="D170" s="177"/>
      <c r="E170" s="178"/>
      <c r="F170" s="179"/>
      <c r="G170" s="180"/>
    </row>
    <row r="171" spans="1:7" x14ac:dyDescent="0.35">
      <c r="A171" s="185"/>
      <c r="B171" s="172" t="s">
        <v>109</v>
      </c>
      <c r="C171" s="173" t="s">
        <v>957</v>
      </c>
      <c r="D171" s="177" t="s">
        <v>6</v>
      </c>
      <c r="E171" s="178">
        <v>1</v>
      </c>
      <c r="F171" s="4"/>
      <c r="G171" s="180">
        <f>ROUND(E171*F171,2)</f>
        <v>0</v>
      </c>
    </row>
    <row r="172" spans="1:7" x14ac:dyDescent="0.35">
      <c r="A172" s="188"/>
      <c r="B172" s="172"/>
      <c r="C172" s="173"/>
      <c r="D172" s="177"/>
      <c r="E172" s="178"/>
      <c r="F172" s="179"/>
      <c r="G172" s="180"/>
    </row>
    <row r="173" spans="1:7" ht="34.9" x14ac:dyDescent="0.35">
      <c r="A173" s="176" t="str">
        <f>CONCATENATE($A$14,".",TEXT(COUNTA(A$15:A172)-COUNTIF(A$15:A172,"*.")-COUNTIF(A$15:A172,"*)")+1,0))</f>
        <v>3.26</v>
      </c>
      <c r="B173" s="172" t="s">
        <v>632</v>
      </c>
      <c r="C173" s="173" t="s">
        <v>1101</v>
      </c>
      <c r="D173" s="167" t="s">
        <v>6</v>
      </c>
      <c r="E173" s="168">
        <v>1</v>
      </c>
      <c r="F173" s="5"/>
      <c r="G173" s="186">
        <f>ROUND(E173*F173,2)</f>
        <v>0</v>
      </c>
    </row>
    <row r="174" spans="1:7" x14ac:dyDescent="0.35">
      <c r="A174" s="189"/>
      <c r="B174" s="172"/>
      <c r="C174" s="173"/>
      <c r="D174" s="167"/>
      <c r="E174" s="204"/>
      <c r="F174" s="169"/>
      <c r="G174" s="170"/>
    </row>
    <row r="175" spans="1:7" ht="23.25" x14ac:dyDescent="0.35">
      <c r="A175" s="176" t="str">
        <f>CONCATENATE($A$14,".",TEXT(COUNTA(A$15:A174)-COUNTIF(A$15:A174,"*.")-COUNTIF(A$15:A174,"*)")+1,0))</f>
        <v>3.27</v>
      </c>
      <c r="B175" s="172" t="s">
        <v>633</v>
      </c>
      <c r="C175" s="173" t="s">
        <v>1102</v>
      </c>
      <c r="D175" s="167" t="s">
        <v>6</v>
      </c>
      <c r="E175" s="168">
        <v>1</v>
      </c>
      <c r="F175" s="5"/>
      <c r="G175" s="186">
        <f>ROUND(E175*F175,2)</f>
        <v>0</v>
      </c>
    </row>
    <row r="176" spans="1:7" x14ac:dyDescent="0.35">
      <c r="A176" s="188"/>
      <c r="B176" s="172"/>
      <c r="C176" s="173"/>
      <c r="D176" s="167"/>
      <c r="E176" s="168"/>
      <c r="F176" s="169"/>
      <c r="G176" s="170"/>
    </row>
    <row r="177" spans="1:7" s="181" customFormat="1" ht="34.9" x14ac:dyDescent="0.35">
      <c r="A177" s="176" t="str">
        <f>CONCATENATE($A$14,".",TEXT(COUNTA(A$15:A176)-COUNTIF(A$15:A176,"*.")-COUNTIF(A$15:A176,"*)")+1,0))</f>
        <v>3.28</v>
      </c>
      <c r="B177" s="172" t="s">
        <v>608</v>
      </c>
      <c r="C177" s="173" t="s">
        <v>960</v>
      </c>
      <c r="D177" s="177" t="s">
        <v>6</v>
      </c>
      <c r="E177" s="178">
        <v>1</v>
      </c>
      <c r="F177" s="4"/>
      <c r="G177" s="186">
        <f>ROUND(E177*F177,2)</f>
        <v>0</v>
      </c>
    </row>
    <row r="178" spans="1:7" s="181" customFormat="1" x14ac:dyDescent="0.35">
      <c r="A178" s="184"/>
      <c r="B178" s="172"/>
      <c r="C178" s="173"/>
      <c r="D178" s="177"/>
      <c r="E178" s="178"/>
      <c r="F178" s="179"/>
      <c r="G178" s="180"/>
    </row>
    <row r="179" spans="1:7" s="181" customFormat="1" ht="46.5" x14ac:dyDescent="0.35">
      <c r="A179" s="176" t="str">
        <f>CONCATENATE($A$14,".",TEXT(COUNTA(A$15:A178)-COUNTIF(A$15:A178,"*.")-COUNTIF(A$15:A178,"*)")+1,0))</f>
        <v>3.29</v>
      </c>
      <c r="B179" s="182" t="s">
        <v>609</v>
      </c>
      <c r="C179" s="183" t="s">
        <v>1040</v>
      </c>
      <c r="D179" s="177" t="s">
        <v>6</v>
      </c>
      <c r="E179" s="178">
        <v>1</v>
      </c>
      <c r="F179" s="4"/>
      <c r="G179" s="186">
        <f>ROUND(E179*F179,2)</f>
        <v>0</v>
      </c>
    </row>
    <row r="180" spans="1:7" s="181" customFormat="1" x14ac:dyDescent="0.35">
      <c r="A180" s="184"/>
      <c r="B180" s="172"/>
      <c r="C180" s="173"/>
      <c r="D180" s="177"/>
      <c r="E180" s="178"/>
      <c r="F180" s="179"/>
      <c r="G180" s="180"/>
    </row>
    <row r="181" spans="1:7" s="181" customFormat="1" ht="23.25" x14ac:dyDescent="0.35">
      <c r="A181" s="176" t="str">
        <f>CONCATENATE($A$14,".",TEXT(COUNTA(A$15:A180)-COUNTIF(A$15:A180,"*.")-COUNTIF(A$15:A180,"*)")+1,0))</f>
        <v>3.30</v>
      </c>
      <c r="B181" s="182" t="s">
        <v>610</v>
      </c>
      <c r="C181" s="183" t="s">
        <v>962</v>
      </c>
      <c r="D181" s="177" t="s">
        <v>6</v>
      </c>
      <c r="E181" s="178">
        <v>1</v>
      </c>
      <c r="F181" s="4"/>
      <c r="G181" s="186">
        <f>ROUND(E181*F181,2)</f>
        <v>0</v>
      </c>
    </row>
    <row r="182" spans="1:7" s="181" customFormat="1" x14ac:dyDescent="0.35">
      <c r="A182" s="184"/>
      <c r="B182" s="172"/>
      <c r="C182" s="173"/>
      <c r="D182" s="177"/>
      <c r="E182" s="178"/>
      <c r="F182" s="179"/>
      <c r="G182" s="180"/>
    </row>
    <row r="183" spans="1:7" s="181" customFormat="1" ht="34.9" x14ac:dyDescent="0.35">
      <c r="A183" s="176" t="str">
        <f>CONCATENATE($A$14,".",TEXT(COUNTA(A$15:A182)-COUNTIF(A$15:A182,"*.")-COUNTIF(A$15:A182,"*)")+1,0))</f>
        <v>3.31</v>
      </c>
      <c r="B183" s="202" t="s">
        <v>611</v>
      </c>
      <c r="C183" s="203" t="s">
        <v>1042</v>
      </c>
      <c r="D183" s="177" t="s">
        <v>6</v>
      </c>
      <c r="E183" s="178">
        <v>1</v>
      </c>
      <c r="F183" s="4"/>
      <c r="G183" s="186">
        <f>ROUND(E183*F183,2)</f>
        <v>0</v>
      </c>
    </row>
    <row r="184" spans="1:7" x14ac:dyDescent="0.35">
      <c r="A184" s="188"/>
      <c r="B184" s="172"/>
      <c r="C184" s="173"/>
      <c r="D184" s="167"/>
      <c r="E184" s="168"/>
      <c r="F184" s="169"/>
      <c r="G184" s="170"/>
    </row>
    <row r="185" spans="1:7" ht="34.9" x14ac:dyDescent="0.35">
      <c r="A185" s="176" t="str">
        <f>CONCATENATE($A$14,".",TEXT(COUNTA(A$15:A184)-COUNTIF(A$15:A184,"*.")-COUNTIF(A$15:A184,"*)")+1,0))</f>
        <v>3.32</v>
      </c>
      <c r="B185" s="172" t="s">
        <v>634</v>
      </c>
      <c r="C185" s="173" t="s">
        <v>1103</v>
      </c>
      <c r="D185" s="167" t="s">
        <v>6</v>
      </c>
      <c r="E185" s="168">
        <v>1</v>
      </c>
      <c r="F185" s="5"/>
      <c r="G185" s="186">
        <f>ROUND(E185*F185,2)</f>
        <v>0</v>
      </c>
    </row>
    <row r="186" spans="1:7" x14ac:dyDescent="0.35">
      <c r="A186" s="189"/>
      <c r="B186" s="172"/>
      <c r="C186" s="173"/>
      <c r="D186" s="167"/>
      <c r="E186" s="168"/>
      <c r="F186" s="169"/>
      <c r="G186" s="170"/>
    </row>
    <row r="187" spans="1:7" ht="69.75" x14ac:dyDescent="0.35">
      <c r="A187" s="176" t="str">
        <f>CONCATENATE($A$14,".",TEXT(COUNTA(A$15:A186)-COUNTIF(A$15:A186,"*.")-COUNTIF(A$15:A186,"*)")+1,0))</f>
        <v>3.33</v>
      </c>
      <c r="B187" s="202" t="s">
        <v>613</v>
      </c>
      <c r="C187" s="203" t="s">
        <v>965</v>
      </c>
      <c r="D187" s="167" t="s">
        <v>6</v>
      </c>
      <c r="E187" s="168">
        <v>1</v>
      </c>
      <c r="F187" s="5"/>
      <c r="G187" s="186">
        <f>ROUND(E187*F187,2)</f>
        <v>0</v>
      </c>
    </row>
    <row r="188" spans="1:7" x14ac:dyDescent="0.35">
      <c r="A188" s="189"/>
      <c r="B188" s="172"/>
      <c r="C188" s="173"/>
      <c r="D188" s="167"/>
      <c r="E188" s="204"/>
      <c r="F188" s="169"/>
      <c r="G188" s="170"/>
    </row>
    <row r="189" spans="1:7" x14ac:dyDescent="0.35">
      <c r="A189" s="152"/>
      <c r="B189" s="153" t="str">
        <f>$B$8</f>
        <v>GLIKOLNI MEDIJ SSE</v>
      </c>
      <c r="C189" s="153" t="str">
        <f>$C$8</f>
        <v>GLYCOL MEDIUM SSE</v>
      </c>
      <c r="D189" s="154"/>
      <c r="E189" s="155"/>
      <c r="F189" s="156"/>
      <c r="G189" s="205">
        <f>SUM(G13:G188)</f>
        <v>0</v>
      </c>
    </row>
  </sheetData>
  <sheetProtection algorithmName="SHA-512" hashValue="4ZMJjFu3NlCBSYismM0mCJnE8Exev/qUFF6Fv2TdRMQlbSTmCSE1W0DXzkPOCxqCWtTPbTCd4vl8A/M57au2kA==" saltValue="ST0h6qtTpwnawc6i2JkQr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89E6F8-D37B-45A1-8401-9B309E79C6AC}">
  <sheetPr codeName="List9">
    <pageSetUpPr fitToPage="1"/>
  </sheetPr>
  <dimension ref="A1:G221"/>
  <sheetViews>
    <sheetView view="pageBreakPreview" zoomScaleNormal="100" zoomScaleSheetLayoutView="100" workbookViewId="0"/>
  </sheetViews>
  <sheetFormatPr defaultColWidth="9.1328125" defaultRowHeight="12.75" x14ac:dyDescent="0.35"/>
  <cols>
    <col min="1" max="1" width="7.73046875" style="129" customWidth="1"/>
    <col min="2" max="3" width="50.73046875" style="127" customWidth="1"/>
    <col min="4" max="4" width="4.73046875" style="68" customWidth="1"/>
    <col min="5" max="5" width="10.73046875" style="69" customWidth="1"/>
    <col min="6" max="6" width="10.73046875" style="70" customWidth="1"/>
    <col min="7" max="7" width="12.73046875" style="69" customWidth="1"/>
  </cols>
  <sheetData>
    <row r="1" spans="1:7" x14ac:dyDescent="0.35">
      <c r="A1" s="35" t="s">
        <v>8</v>
      </c>
      <c r="B1" s="36" t="str">
        <f>'0_Osebe'!$B$1</f>
        <v>UNIVERZA V LJUBLJANI</v>
      </c>
      <c r="C1" s="36" t="str">
        <f>'0_Osebe'!$C$1</f>
        <v>UNIVERSITY IN LJUBLJANA</v>
      </c>
      <c r="D1" s="53"/>
      <c r="E1" s="56"/>
      <c r="F1" s="56"/>
    </row>
    <row r="2" spans="1:7" x14ac:dyDescent="0.35">
      <c r="A2" s="35"/>
      <c r="B2" s="39"/>
      <c r="C2" s="39"/>
      <c r="D2" s="53"/>
      <c r="E2" s="56"/>
      <c r="F2" s="56"/>
    </row>
    <row r="3" spans="1:7" x14ac:dyDescent="0.35">
      <c r="A3" s="35" t="s">
        <v>11</v>
      </c>
      <c r="B3" s="36" t="str">
        <f>'0_Osebe'!$B$3</f>
        <v>Fakulteta za strojništvo</v>
      </c>
      <c r="C3" s="36" t="str">
        <f>'0_Osebe'!$C$3</f>
        <v>Faculty of Mechanical Engineering</v>
      </c>
      <c r="D3" s="53"/>
      <c r="E3" s="56"/>
      <c r="F3" s="56"/>
    </row>
    <row r="4" spans="1:7" x14ac:dyDescent="0.35">
      <c r="A4" s="35" t="s">
        <v>10</v>
      </c>
      <c r="B4" s="36" t="str">
        <f>'0_Osebe'!$B$4</f>
        <v>STAVBA FAKULTETE</v>
      </c>
      <c r="C4" s="36" t="str">
        <f>'0_Osebe'!$C$4</f>
        <v>FACULTY BUILDING</v>
      </c>
      <c r="D4" s="53"/>
      <c r="E4" s="56"/>
      <c r="F4" s="56"/>
    </row>
    <row r="5" spans="1:7" s="136" customFormat="1" ht="11.65" x14ac:dyDescent="0.35">
      <c r="A5" s="35"/>
      <c r="B5" s="39"/>
      <c r="C5" s="39"/>
      <c r="D5" s="133"/>
      <c r="E5" s="134"/>
      <c r="F5" s="133"/>
      <c r="G5" s="135"/>
    </row>
    <row r="6" spans="1:7" x14ac:dyDescent="0.35">
      <c r="A6" s="137"/>
      <c r="B6" s="138"/>
      <c r="C6" s="138"/>
      <c r="D6" s="96"/>
      <c r="E6" s="95"/>
      <c r="F6" s="53"/>
      <c r="G6" s="95"/>
    </row>
    <row r="7" spans="1:7" x14ac:dyDescent="0.35">
      <c r="A7" s="139" t="s">
        <v>538</v>
      </c>
      <c r="B7" s="36" t="s">
        <v>72</v>
      </c>
      <c r="C7" s="36" t="s">
        <v>1245</v>
      </c>
      <c r="D7" s="140"/>
      <c r="E7" s="141"/>
      <c r="F7" s="142"/>
      <c r="G7" s="143"/>
    </row>
    <row r="8" spans="1:7" x14ac:dyDescent="0.35">
      <c r="A8" s="144" t="s">
        <v>394</v>
      </c>
      <c r="B8" s="145" t="s">
        <v>144</v>
      </c>
      <c r="C8" s="145" t="s">
        <v>1148</v>
      </c>
      <c r="D8" s="140"/>
      <c r="E8" s="141"/>
      <c r="F8" s="142"/>
      <c r="G8" s="146">
        <f>G221</f>
        <v>0</v>
      </c>
    </row>
    <row r="9" spans="1:7" x14ac:dyDescent="0.35">
      <c r="A9" s="35"/>
      <c r="B9" s="39"/>
      <c r="C9" s="39"/>
      <c r="D9" s="147"/>
      <c r="E9" s="95"/>
      <c r="F9" s="53"/>
      <c r="G9" s="95"/>
    </row>
    <row r="10" spans="1:7" x14ac:dyDescent="0.35">
      <c r="A10" s="126" t="s">
        <v>1240</v>
      </c>
      <c r="B10" s="39"/>
      <c r="C10" s="39"/>
      <c r="D10" s="147"/>
      <c r="E10" s="95"/>
      <c r="F10" s="53"/>
      <c r="G10" s="95"/>
    </row>
    <row r="11" spans="1:7" x14ac:dyDescent="0.35">
      <c r="A11" s="148"/>
      <c r="B11" s="36"/>
      <c r="C11" s="36"/>
      <c r="D11" s="149"/>
      <c r="E11" s="150"/>
      <c r="F11" s="151"/>
      <c r="G11" s="150"/>
    </row>
    <row r="12" spans="1:7" x14ac:dyDescent="0.35">
      <c r="A12" s="152" t="s">
        <v>1</v>
      </c>
      <c r="B12" s="153" t="s">
        <v>2</v>
      </c>
      <c r="C12" s="153" t="s">
        <v>1243</v>
      </c>
      <c r="D12" s="154" t="s">
        <v>37</v>
      </c>
      <c r="E12" s="155" t="s">
        <v>3</v>
      </c>
      <c r="F12" s="156" t="s">
        <v>36</v>
      </c>
      <c r="G12" s="157" t="s">
        <v>4</v>
      </c>
    </row>
    <row r="13" spans="1:7" x14ac:dyDescent="0.35">
      <c r="A13" s="158"/>
      <c r="B13" s="159"/>
      <c r="C13" s="160"/>
      <c r="D13" s="161"/>
      <c r="E13" s="162"/>
      <c r="F13" s="163"/>
      <c r="G13" s="164"/>
    </row>
    <row r="14" spans="1:7" x14ac:dyDescent="0.35">
      <c r="A14" s="165" t="s">
        <v>542</v>
      </c>
      <c r="B14" s="166" t="str">
        <f>$B$8</f>
        <v>GLIKOLNI MEDIJ KLIMATIZACIJA</v>
      </c>
      <c r="C14" s="166" t="str">
        <f>$C$8</f>
        <v>GLYCOL MEDIUM AIR CONDITIONING</v>
      </c>
      <c r="D14" s="167"/>
      <c r="E14" s="168"/>
      <c r="F14" s="169"/>
      <c r="G14" s="170"/>
    </row>
    <row r="15" spans="1:7" x14ac:dyDescent="0.35">
      <c r="A15" s="171"/>
      <c r="B15" s="172"/>
      <c r="C15" s="173"/>
      <c r="D15" s="167"/>
      <c r="E15" s="168"/>
      <c r="F15" s="169"/>
      <c r="G15" s="170"/>
    </row>
    <row r="16" spans="1:7" ht="23.25" x14ac:dyDescent="0.35">
      <c r="A16" s="171"/>
      <c r="B16" s="174" t="s">
        <v>547</v>
      </c>
      <c r="C16" s="175" t="s">
        <v>668</v>
      </c>
      <c r="D16" s="167"/>
      <c r="E16" s="168"/>
      <c r="F16" s="169"/>
      <c r="G16" s="170"/>
    </row>
    <row r="17" spans="1:7" x14ac:dyDescent="0.35">
      <c r="A17" s="171"/>
      <c r="B17" s="172"/>
      <c r="C17" s="173"/>
      <c r="D17" s="167"/>
      <c r="E17" s="168"/>
      <c r="F17" s="169"/>
      <c r="G17" s="170"/>
    </row>
    <row r="18" spans="1:7" s="181" customFormat="1" ht="58.15" x14ac:dyDescent="0.35">
      <c r="A18" s="176" t="str">
        <f>CONCATENATE($A$14,".",TEXT(COUNTA(A$15:A17)-COUNTIF(A$15:A17,"*.")-COUNTIF(A$15:A17,"*)")+1,0))</f>
        <v>4.1</v>
      </c>
      <c r="B18" s="172" t="s">
        <v>635</v>
      </c>
      <c r="C18" s="173" t="s">
        <v>1104</v>
      </c>
      <c r="D18" s="177"/>
      <c r="E18" s="178"/>
      <c r="F18" s="179"/>
      <c r="G18" s="180"/>
    </row>
    <row r="19" spans="1:7" s="181" customFormat="1" ht="23.25" x14ac:dyDescent="0.35">
      <c r="A19" s="184"/>
      <c r="B19" s="182" t="s">
        <v>473</v>
      </c>
      <c r="C19" s="183" t="s">
        <v>1105</v>
      </c>
      <c r="D19" s="177"/>
      <c r="E19" s="178"/>
      <c r="F19" s="179"/>
      <c r="G19" s="180"/>
    </row>
    <row r="20" spans="1:7" s="181" customFormat="1" x14ac:dyDescent="0.35">
      <c r="A20" s="184"/>
      <c r="B20" s="172" t="s">
        <v>479</v>
      </c>
      <c r="C20" s="173" t="s">
        <v>1106</v>
      </c>
      <c r="D20" s="177"/>
      <c r="E20" s="178"/>
      <c r="F20" s="179"/>
      <c r="G20" s="180"/>
    </row>
    <row r="21" spans="1:7" s="181" customFormat="1" x14ac:dyDescent="0.35">
      <c r="A21" s="184"/>
      <c r="B21" s="172" t="s">
        <v>481</v>
      </c>
      <c r="C21" s="173" t="s">
        <v>1107</v>
      </c>
      <c r="D21" s="177"/>
      <c r="E21" s="178"/>
      <c r="F21" s="179"/>
      <c r="G21" s="180"/>
    </row>
    <row r="22" spans="1:7" s="181" customFormat="1" ht="23.25" x14ac:dyDescent="0.35">
      <c r="A22" s="184"/>
      <c r="B22" s="172" t="s">
        <v>475</v>
      </c>
      <c r="C22" s="173" t="s">
        <v>1108</v>
      </c>
      <c r="D22" s="177"/>
      <c r="E22" s="178"/>
      <c r="F22" s="179"/>
      <c r="G22" s="180"/>
    </row>
    <row r="23" spans="1:7" s="181" customFormat="1" ht="23.25" x14ac:dyDescent="0.35">
      <c r="A23" s="184"/>
      <c r="B23" s="172" t="s">
        <v>480</v>
      </c>
      <c r="C23" s="173" t="s">
        <v>1109</v>
      </c>
      <c r="D23" s="177"/>
      <c r="E23" s="178"/>
      <c r="F23" s="179"/>
      <c r="G23" s="180"/>
    </row>
    <row r="24" spans="1:7" s="181" customFormat="1" x14ac:dyDescent="0.35">
      <c r="A24" s="184"/>
      <c r="B24" s="172" t="s">
        <v>484</v>
      </c>
      <c r="C24" s="173" t="s">
        <v>1110</v>
      </c>
      <c r="D24" s="177" t="s">
        <v>6</v>
      </c>
      <c r="E24" s="178">
        <v>2</v>
      </c>
      <c r="F24" s="4"/>
      <c r="G24" s="180">
        <f>ROUND(E24*F24,2)</f>
        <v>0</v>
      </c>
    </row>
    <row r="25" spans="1:7" s="181" customFormat="1" x14ac:dyDescent="0.35">
      <c r="A25" s="184"/>
      <c r="B25" s="172"/>
      <c r="C25" s="173"/>
      <c r="D25" s="177"/>
      <c r="E25" s="178"/>
      <c r="F25" s="179"/>
      <c r="G25" s="180"/>
    </row>
    <row r="26" spans="1:7" s="181" customFormat="1" ht="58.15" x14ac:dyDescent="0.35">
      <c r="A26" s="176" t="str">
        <f>CONCATENATE($A$14,".",TEXT(COUNTA(A$15:A25)-COUNTIF(A$15:A25,"*.")-COUNTIF(A$15:A25,"*)")+1,0))</f>
        <v>4.2</v>
      </c>
      <c r="B26" s="172" t="s">
        <v>635</v>
      </c>
      <c r="C26" s="173" t="s">
        <v>1104</v>
      </c>
      <c r="D26" s="177"/>
      <c r="E26" s="178"/>
      <c r="F26" s="179"/>
      <c r="G26" s="180"/>
    </row>
    <row r="27" spans="1:7" s="181" customFormat="1" ht="23.25" x14ac:dyDescent="0.35">
      <c r="A27" s="184"/>
      <c r="B27" s="182" t="s">
        <v>473</v>
      </c>
      <c r="C27" s="183" t="s">
        <v>1105</v>
      </c>
      <c r="D27" s="177"/>
      <c r="E27" s="178"/>
      <c r="F27" s="179"/>
      <c r="G27" s="180"/>
    </row>
    <row r="28" spans="1:7" s="181" customFormat="1" x14ac:dyDescent="0.35">
      <c r="A28" s="184"/>
      <c r="B28" s="172" t="s">
        <v>478</v>
      </c>
      <c r="C28" s="173" t="s">
        <v>1111</v>
      </c>
      <c r="D28" s="177"/>
      <c r="E28" s="178"/>
      <c r="F28" s="179"/>
      <c r="G28" s="180"/>
    </row>
    <row r="29" spans="1:7" s="181" customFormat="1" x14ac:dyDescent="0.35">
      <c r="A29" s="184"/>
      <c r="B29" s="172" t="s">
        <v>477</v>
      </c>
      <c r="C29" s="173" t="s">
        <v>1112</v>
      </c>
      <c r="D29" s="177"/>
      <c r="E29" s="178"/>
      <c r="F29" s="179"/>
      <c r="G29" s="180"/>
    </row>
    <row r="30" spans="1:7" s="181" customFormat="1" ht="23.25" x14ac:dyDescent="0.35">
      <c r="A30" s="184"/>
      <c r="B30" s="172" t="s">
        <v>145</v>
      </c>
      <c r="C30" s="173" t="s">
        <v>1074</v>
      </c>
      <c r="D30" s="177"/>
      <c r="E30" s="178"/>
      <c r="F30" s="179"/>
      <c r="G30" s="180"/>
    </row>
    <row r="31" spans="1:7" s="181" customFormat="1" ht="23.25" x14ac:dyDescent="0.35">
      <c r="A31" s="184"/>
      <c r="B31" s="172" t="s">
        <v>476</v>
      </c>
      <c r="C31" s="173" t="s">
        <v>1113</v>
      </c>
      <c r="D31" s="177"/>
      <c r="E31" s="178"/>
      <c r="F31" s="179"/>
      <c r="G31" s="180"/>
    </row>
    <row r="32" spans="1:7" s="181" customFormat="1" x14ac:dyDescent="0.35">
      <c r="A32" s="184"/>
      <c r="B32" s="172" t="s">
        <v>485</v>
      </c>
      <c r="C32" s="173" t="s">
        <v>1114</v>
      </c>
      <c r="D32" s="177" t="s">
        <v>6</v>
      </c>
      <c r="E32" s="178">
        <v>2</v>
      </c>
      <c r="F32" s="4"/>
      <c r="G32" s="180">
        <f>ROUND(E32*F32,2)</f>
        <v>0</v>
      </c>
    </row>
    <row r="33" spans="1:7" s="181" customFormat="1" x14ac:dyDescent="0.35">
      <c r="A33" s="184"/>
      <c r="B33" s="172"/>
      <c r="C33" s="173"/>
      <c r="D33" s="177"/>
      <c r="E33" s="178"/>
      <c r="F33" s="179"/>
      <c r="G33" s="180"/>
    </row>
    <row r="34" spans="1:7" s="181" customFormat="1" ht="46.5" x14ac:dyDescent="0.35">
      <c r="A34" s="176" t="str">
        <f>CONCATENATE($A$14,".",TEXT(COUNTA(A$15:A33)-COUNTIF(A$15:A33,"*.")-COUNTIF(A$15:A33,"*)")+1,0))</f>
        <v>4.3</v>
      </c>
      <c r="B34" s="172" t="s">
        <v>556</v>
      </c>
      <c r="C34" s="173" t="s">
        <v>723</v>
      </c>
      <c r="D34" s="177"/>
      <c r="E34" s="178"/>
      <c r="F34" s="179"/>
      <c r="G34" s="180"/>
    </row>
    <row r="35" spans="1:7" s="181" customFormat="1" ht="23.25" x14ac:dyDescent="0.35">
      <c r="A35" s="185"/>
      <c r="B35" s="182" t="s">
        <v>473</v>
      </c>
      <c r="C35" s="183" t="s">
        <v>1105</v>
      </c>
      <c r="D35" s="177"/>
      <c r="E35" s="178"/>
      <c r="F35" s="179"/>
      <c r="G35" s="180"/>
    </row>
    <row r="36" spans="1:7" s="181" customFormat="1" x14ac:dyDescent="0.35">
      <c r="A36" s="185"/>
      <c r="B36" s="172" t="s">
        <v>173</v>
      </c>
      <c r="C36" s="173" t="s">
        <v>725</v>
      </c>
      <c r="D36" s="177"/>
      <c r="E36" s="178"/>
      <c r="F36" s="179"/>
      <c r="G36" s="180"/>
    </row>
    <row r="37" spans="1:7" s="181" customFormat="1" ht="23.25" x14ac:dyDescent="0.35">
      <c r="A37" s="185"/>
      <c r="B37" s="172" t="s">
        <v>475</v>
      </c>
      <c r="C37" s="173" t="s">
        <v>1108</v>
      </c>
      <c r="D37" s="177"/>
      <c r="E37" s="178"/>
      <c r="F37" s="179"/>
      <c r="G37" s="180"/>
    </row>
    <row r="38" spans="1:7" s="181" customFormat="1" ht="23.25" x14ac:dyDescent="0.35">
      <c r="A38" s="185"/>
      <c r="B38" s="182" t="s">
        <v>474</v>
      </c>
      <c r="C38" s="183" t="s">
        <v>1115</v>
      </c>
      <c r="D38" s="177"/>
      <c r="E38" s="178"/>
      <c r="F38" s="179"/>
      <c r="G38" s="180"/>
    </row>
    <row r="39" spans="1:7" s="181" customFormat="1" x14ac:dyDescent="0.35">
      <c r="A39" s="184"/>
      <c r="B39" s="172" t="s">
        <v>486</v>
      </c>
      <c r="C39" s="173" t="s">
        <v>1116</v>
      </c>
      <c r="D39" s="177" t="s">
        <v>6</v>
      </c>
      <c r="E39" s="178">
        <v>2</v>
      </c>
      <c r="F39" s="4"/>
      <c r="G39" s="180">
        <f>ROUND(E39*F39,2)</f>
        <v>0</v>
      </c>
    </row>
    <row r="40" spans="1:7" s="181" customFormat="1" x14ac:dyDescent="0.35">
      <c r="A40" s="184"/>
      <c r="B40" s="182"/>
      <c r="C40" s="183"/>
      <c r="D40" s="177"/>
      <c r="E40" s="178"/>
      <c r="F40" s="179"/>
      <c r="G40" s="180"/>
    </row>
    <row r="41" spans="1:7" s="181" customFormat="1" ht="46.5" x14ac:dyDescent="0.35">
      <c r="A41" s="176" t="str">
        <f>CONCATENATE($A$14,".",TEXT(COUNTA(A$15:A40)-COUNTIF(A$15:A40,"*.")-COUNTIF(A$15:A40,"*)")+1,0))</f>
        <v>4.4</v>
      </c>
      <c r="B41" s="172" t="s">
        <v>556</v>
      </c>
      <c r="C41" s="173" t="s">
        <v>723</v>
      </c>
      <c r="D41" s="177"/>
      <c r="E41" s="178"/>
      <c r="F41" s="179"/>
      <c r="G41" s="180"/>
    </row>
    <row r="42" spans="1:7" s="181" customFormat="1" ht="23.25" x14ac:dyDescent="0.35">
      <c r="A42" s="185"/>
      <c r="B42" s="182" t="s">
        <v>473</v>
      </c>
      <c r="C42" s="183" t="s">
        <v>1105</v>
      </c>
      <c r="D42" s="177"/>
      <c r="E42" s="178"/>
      <c r="F42" s="179"/>
      <c r="G42" s="180"/>
    </row>
    <row r="43" spans="1:7" s="181" customFormat="1" x14ac:dyDescent="0.35">
      <c r="A43" s="185"/>
      <c r="B43" s="172" t="s">
        <v>173</v>
      </c>
      <c r="C43" s="173" t="s">
        <v>725</v>
      </c>
      <c r="D43" s="177"/>
      <c r="E43" s="178"/>
      <c r="F43" s="179"/>
      <c r="G43" s="180"/>
    </row>
    <row r="44" spans="1:7" s="181" customFormat="1" ht="23.25" x14ac:dyDescent="0.35">
      <c r="A44" s="185"/>
      <c r="B44" s="172" t="s">
        <v>145</v>
      </c>
      <c r="C44" s="173" t="s">
        <v>1074</v>
      </c>
      <c r="D44" s="177"/>
      <c r="E44" s="178"/>
      <c r="F44" s="179"/>
      <c r="G44" s="180"/>
    </row>
    <row r="45" spans="1:7" s="181" customFormat="1" ht="23.25" x14ac:dyDescent="0.35">
      <c r="A45" s="185"/>
      <c r="B45" s="182" t="s">
        <v>174</v>
      </c>
      <c r="C45" s="183" t="s">
        <v>1117</v>
      </c>
      <c r="D45" s="177"/>
      <c r="E45" s="178"/>
      <c r="F45" s="179"/>
      <c r="G45" s="180"/>
    </row>
    <row r="46" spans="1:7" s="181" customFormat="1" x14ac:dyDescent="0.35">
      <c r="A46" s="184"/>
      <c r="B46" s="172" t="s">
        <v>487</v>
      </c>
      <c r="C46" s="173" t="s">
        <v>1118</v>
      </c>
      <c r="D46" s="177" t="s">
        <v>6</v>
      </c>
      <c r="E46" s="178">
        <v>2</v>
      </c>
      <c r="F46" s="4"/>
      <c r="G46" s="180">
        <f>ROUND(E46*F46,2)</f>
        <v>0</v>
      </c>
    </row>
    <row r="47" spans="1:7" x14ac:dyDescent="0.35">
      <c r="A47" s="184"/>
      <c r="B47" s="172"/>
      <c r="C47" s="173"/>
      <c r="D47" s="177"/>
      <c r="E47" s="178"/>
      <c r="F47" s="179"/>
      <c r="G47" s="180"/>
    </row>
    <row r="48" spans="1:7" ht="58.15" x14ac:dyDescent="0.35">
      <c r="A48" s="176" t="str">
        <f>CONCATENATE($A$14,".",TEXT(COUNTA(A$15:A47)-COUNTIF(A$15:A47,"*.")-COUNTIF(A$15:A47,"*)")+1,0))</f>
        <v>4.5</v>
      </c>
      <c r="B48" s="172" t="s">
        <v>636</v>
      </c>
      <c r="C48" s="173" t="s">
        <v>1119</v>
      </c>
      <c r="D48" s="177"/>
      <c r="E48" s="178"/>
      <c r="F48" s="179"/>
      <c r="G48" s="180"/>
    </row>
    <row r="49" spans="1:7" ht="23.25" x14ac:dyDescent="0.35">
      <c r="A49" s="188"/>
      <c r="B49" s="182" t="s">
        <v>473</v>
      </c>
      <c r="C49" s="183" t="s">
        <v>1105</v>
      </c>
      <c r="D49" s="177"/>
      <c r="E49" s="178"/>
      <c r="F49" s="179"/>
      <c r="G49" s="180"/>
    </row>
    <row r="50" spans="1:7" ht="23.25" x14ac:dyDescent="0.35">
      <c r="A50" s="188"/>
      <c r="B50" s="172" t="s">
        <v>482</v>
      </c>
      <c r="C50" s="173" t="s">
        <v>1120</v>
      </c>
      <c r="D50" s="177"/>
      <c r="E50" s="178"/>
      <c r="F50" s="179"/>
      <c r="G50" s="180"/>
    </row>
    <row r="51" spans="1:7" ht="23.25" x14ac:dyDescent="0.35">
      <c r="A51" s="188"/>
      <c r="B51" s="172" t="s">
        <v>146</v>
      </c>
      <c r="C51" s="173" t="s">
        <v>1121</v>
      </c>
      <c r="D51" s="177"/>
      <c r="E51" s="178"/>
      <c r="F51" s="179"/>
      <c r="G51" s="180"/>
    </row>
    <row r="52" spans="1:7" x14ac:dyDescent="0.35">
      <c r="A52" s="184"/>
      <c r="B52" s="172" t="s">
        <v>483</v>
      </c>
      <c r="C52" s="173" t="s">
        <v>1122</v>
      </c>
      <c r="D52" s="177" t="s">
        <v>6</v>
      </c>
      <c r="E52" s="178">
        <v>4</v>
      </c>
      <c r="F52" s="4"/>
      <c r="G52" s="180">
        <f>ROUND(E52*F52,2)</f>
        <v>0</v>
      </c>
    </row>
    <row r="53" spans="1:7" x14ac:dyDescent="0.35">
      <c r="A53" s="184"/>
      <c r="B53" s="172"/>
      <c r="C53" s="173"/>
      <c r="D53" s="177"/>
      <c r="E53" s="178"/>
      <c r="F53" s="179"/>
      <c r="G53" s="180"/>
    </row>
    <row r="54" spans="1:7" ht="34.9" x14ac:dyDescent="0.35">
      <c r="A54" s="176" t="str">
        <f>CONCATENATE($A$14,".",TEXT(COUNTA(A$15:A53)-COUNTIF(A$15:A53,"*.")-COUNTIF(A$15:A53,"*)")+1,0))</f>
        <v>4.6</v>
      </c>
      <c r="B54" s="172" t="s">
        <v>637</v>
      </c>
      <c r="C54" s="173" t="s">
        <v>1123</v>
      </c>
      <c r="D54" s="177"/>
      <c r="E54" s="178"/>
      <c r="F54" s="179"/>
      <c r="G54" s="180"/>
    </row>
    <row r="55" spans="1:7" ht="23.25" x14ac:dyDescent="0.35">
      <c r="A55" s="188"/>
      <c r="B55" s="182" t="s">
        <v>473</v>
      </c>
      <c r="C55" s="183" t="s">
        <v>1105</v>
      </c>
      <c r="D55" s="177"/>
      <c r="E55" s="178"/>
      <c r="F55" s="179"/>
      <c r="G55" s="180"/>
    </row>
    <row r="56" spans="1:7" x14ac:dyDescent="0.35">
      <c r="A56" s="188"/>
      <c r="B56" s="172" t="s">
        <v>95</v>
      </c>
      <c r="C56" s="173" t="s">
        <v>815</v>
      </c>
      <c r="D56" s="177"/>
      <c r="E56" s="178"/>
      <c r="F56" s="179"/>
      <c r="G56" s="180"/>
    </row>
    <row r="57" spans="1:7" x14ac:dyDescent="0.35">
      <c r="A57" s="184"/>
      <c r="B57" s="172" t="s">
        <v>73</v>
      </c>
      <c r="C57" s="173" t="s">
        <v>73</v>
      </c>
      <c r="D57" s="177" t="s">
        <v>5</v>
      </c>
      <c r="E57" s="178">
        <v>20</v>
      </c>
      <c r="F57" s="4"/>
      <c r="G57" s="180">
        <f>ROUND(E57*F57,2)</f>
        <v>0</v>
      </c>
    </row>
    <row r="58" spans="1:7" x14ac:dyDescent="0.35">
      <c r="A58" s="184"/>
      <c r="B58" s="172" t="s">
        <v>120</v>
      </c>
      <c r="C58" s="173" t="s">
        <v>120</v>
      </c>
      <c r="D58" s="177" t="s">
        <v>5</v>
      </c>
      <c r="E58" s="178">
        <v>4</v>
      </c>
      <c r="F58" s="4"/>
      <c r="G58" s="180">
        <f>ROUND(E58*F58,2)</f>
        <v>0</v>
      </c>
    </row>
    <row r="59" spans="1:7" x14ac:dyDescent="0.35">
      <c r="A59" s="184"/>
      <c r="B59" s="172"/>
      <c r="C59" s="173"/>
      <c r="D59" s="177"/>
      <c r="E59" s="178"/>
      <c r="F59" s="179"/>
      <c r="G59" s="180"/>
    </row>
    <row r="60" spans="1:7" ht="23.25" x14ac:dyDescent="0.35">
      <c r="A60" s="176" t="str">
        <f>CONCATENATE($A$14,".",TEXT(COUNTA(A$15:A59)-COUNTIF(A$15:A59,"*.")-COUNTIF(A$15:A59,"*)")+1,0))</f>
        <v>4.7</v>
      </c>
      <c r="B60" s="172" t="s">
        <v>627</v>
      </c>
      <c r="C60" s="173" t="s">
        <v>1124</v>
      </c>
      <c r="D60" s="177"/>
      <c r="E60" s="178"/>
      <c r="F60" s="179"/>
      <c r="G60" s="180"/>
    </row>
    <row r="61" spans="1:7" s="181" customFormat="1" ht="23.25" x14ac:dyDescent="0.35">
      <c r="A61" s="188"/>
      <c r="B61" s="182" t="s">
        <v>473</v>
      </c>
      <c r="C61" s="183" t="s">
        <v>1105</v>
      </c>
      <c r="D61" s="177"/>
      <c r="E61" s="178"/>
      <c r="F61" s="179"/>
      <c r="G61" s="180"/>
    </row>
    <row r="62" spans="1:7" s="181" customFormat="1" x14ac:dyDescent="0.35">
      <c r="A62" s="188"/>
      <c r="B62" s="172" t="s">
        <v>95</v>
      </c>
      <c r="C62" s="173" t="s">
        <v>815</v>
      </c>
      <c r="D62" s="177"/>
      <c r="E62" s="178"/>
      <c r="F62" s="179"/>
      <c r="G62" s="180"/>
    </row>
    <row r="63" spans="1:7" x14ac:dyDescent="0.35">
      <c r="A63" s="184"/>
      <c r="B63" s="172" t="s">
        <v>74</v>
      </c>
      <c r="C63" s="173" t="s">
        <v>74</v>
      </c>
      <c r="D63" s="177" t="s">
        <v>5</v>
      </c>
      <c r="E63" s="178">
        <v>4</v>
      </c>
      <c r="F63" s="4"/>
      <c r="G63" s="180">
        <f>ROUND(E63*F63,2)</f>
        <v>0</v>
      </c>
    </row>
    <row r="64" spans="1:7" x14ac:dyDescent="0.35">
      <c r="A64" s="184"/>
      <c r="B64" s="172" t="s">
        <v>75</v>
      </c>
      <c r="C64" s="173" t="s">
        <v>75</v>
      </c>
      <c r="D64" s="177" t="s">
        <v>5</v>
      </c>
      <c r="E64" s="178">
        <v>12</v>
      </c>
      <c r="F64" s="4"/>
      <c r="G64" s="180">
        <f>ROUND(E64*F64,2)</f>
        <v>0</v>
      </c>
    </row>
    <row r="65" spans="1:7" s="181" customFormat="1" x14ac:dyDescent="0.35">
      <c r="A65" s="184"/>
      <c r="B65" s="172"/>
      <c r="C65" s="173"/>
      <c r="D65" s="177"/>
      <c r="E65" s="178"/>
      <c r="F65" s="179"/>
      <c r="G65" s="180"/>
    </row>
    <row r="66" spans="1:7" s="181" customFormat="1" ht="58.15" x14ac:dyDescent="0.35">
      <c r="A66" s="176" t="str">
        <f>CONCATENATE($A$14,".",TEXT(COUNTA(A$15:A65)-COUNTIF(A$15:A65,"*.")-COUNTIF(A$15:A65,"*)")+1,0))</f>
        <v>4.8</v>
      </c>
      <c r="B66" s="172" t="s">
        <v>578</v>
      </c>
      <c r="C66" s="173" t="s">
        <v>1125</v>
      </c>
      <c r="D66" s="177"/>
      <c r="E66" s="178"/>
      <c r="F66" s="179"/>
      <c r="G66" s="180"/>
    </row>
    <row r="67" spans="1:7" s="181" customFormat="1" ht="23.25" x14ac:dyDescent="0.35">
      <c r="A67" s="188"/>
      <c r="B67" s="182" t="s">
        <v>473</v>
      </c>
      <c r="C67" s="183" t="s">
        <v>1105</v>
      </c>
      <c r="D67" s="177"/>
      <c r="E67" s="178"/>
      <c r="F67" s="179"/>
      <c r="G67" s="180"/>
    </row>
    <row r="68" spans="1:7" s="181" customFormat="1" x14ac:dyDescent="0.35">
      <c r="A68" s="188"/>
      <c r="B68" s="172" t="s">
        <v>147</v>
      </c>
      <c r="C68" s="173" t="s">
        <v>818</v>
      </c>
      <c r="D68" s="177"/>
      <c r="E68" s="178"/>
      <c r="F68" s="179"/>
      <c r="G68" s="180"/>
    </row>
    <row r="69" spans="1:7" s="181" customFormat="1" x14ac:dyDescent="0.35">
      <c r="A69" s="184"/>
      <c r="B69" s="172" t="s">
        <v>123</v>
      </c>
      <c r="C69" s="173" t="s">
        <v>123</v>
      </c>
      <c r="D69" s="177" t="s">
        <v>6</v>
      </c>
      <c r="E69" s="178">
        <v>8</v>
      </c>
      <c r="F69" s="4"/>
      <c r="G69" s="180">
        <f>ROUND(E69*F69,2)</f>
        <v>0</v>
      </c>
    </row>
    <row r="70" spans="1:7" s="181" customFormat="1" x14ac:dyDescent="0.35">
      <c r="A70" s="184"/>
      <c r="B70" s="172"/>
      <c r="C70" s="173"/>
      <c r="D70" s="177"/>
      <c r="E70" s="178"/>
      <c r="F70" s="179"/>
      <c r="G70" s="180"/>
    </row>
    <row r="71" spans="1:7" s="181" customFormat="1" ht="46.5" x14ac:dyDescent="0.35">
      <c r="A71" s="176" t="str">
        <f>CONCATENATE($A$14,".",TEXT(COUNTA(A$15:A70)-COUNTIF(A$15:A70,"*.")-COUNTIF(A$15:A70,"*)")+1,0))</f>
        <v>4.9</v>
      </c>
      <c r="B71" s="172" t="s">
        <v>581</v>
      </c>
      <c r="C71" s="173" t="s">
        <v>821</v>
      </c>
      <c r="D71" s="177"/>
      <c r="E71" s="178"/>
      <c r="F71" s="179"/>
      <c r="G71" s="180"/>
    </row>
    <row r="72" spans="1:7" s="181" customFormat="1" ht="23.25" x14ac:dyDescent="0.35">
      <c r="A72" s="188"/>
      <c r="B72" s="182" t="s">
        <v>473</v>
      </c>
      <c r="C72" s="183" t="s">
        <v>1105</v>
      </c>
      <c r="D72" s="177"/>
      <c r="E72" s="178"/>
      <c r="F72" s="179"/>
      <c r="G72" s="180"/>
    </row>
    <row r="73" spans="1:7" x14ac:dyDescent="0.35">
      <c r="A73" s="188"/>
      <c r="B73" s="172" t="s">
        <v>147</v>
      </c>
      <c r="C73" s="173" t="s">
        <v>818</v>
      </c>
      <c r="D73" s="177"/>
      <c r="E73" s="178"/>
      <c r="F73" s="179"/>
      <c r="G73" s="180"/>
    </row>
    <row r="74" spans="1:7" s="181" customFormat="1" x14ac:dyDescent="0.35">
      <c r="A74" s="184"/>
      <c r="B74" s="172" t="s">
        <v>75</v>
      </c>
      <c r="C74" s="173" t="s">
        <v>75</v>
      </c>
      <c r="D74" s="177" t="s">
        <v>5</v>
      </c>
      <c r="E74" s="178">
        <v>2</v>
      </c>
      <c r="F74" s="4"/>
      <c r="G74" s="180">
        <f>ROUND(E74*F74,2)</f>
        <v>0</v>
      </c>
    </row>
    <row r="75" spans="1:7" s="181" customFormat="1" x14ac:dyDescent="0.35">
      <c r="A75" s="184"/>
      <c r="B75" s="172"/>
      <c r="C75" s="173"/>
      <c r="D75" s="177"/>
      <c r="E75" s="178"/>
      <c r="F75" s="179"/>
      <c r="G75" s="180"/>
    </row>
    <row r="76" spans="1:7" s="181" customFormat="1" ht="46.5" x14ac:dyDescent="0.35">
      <c r="A76" s="176" t="str">
        <f>CONCATENATE($A$14,".",TEXT(COUNTA(A$15:A75)-COUNTIF(A$15:A75,"*.")-COUNTIF(A$15:A75,"*)")+1,0))</f>
        <v>4.10</v>
      </c>
      <c r="B76" s="172" t="s">
        <v>582</v>
      </c>
      <c r="C76" s="173" t="s">
        <v>822</v>
      </c>
      <c r="D76" s="177"/>
      <c r="E76" s="178"/>
      <c r="F76" s="179"/>
      <c r="G76" s="180"/>
    </row>
    <row r="77" spans="1:7" s="181" customFormat="1" ht="23.25" x14ac:dyDescent="0.35">
      <c r="A77" s="188"/>
      <c r="B77" s="182" t="s">
        <v>473</v>
      </c>
      <c r="C77" s="183" t="s">
        <v>1105</v>
      </c>
      <c r="D77" s="177"/>
      <c r="E77" s="178"/>
      <c r="F77" s="179"/>
      <c r="G77" s="180"/>
    </row>
    <row r="78" spans="1:7" s="181" customFormat="1" x14ac:dyDescent="0.35">
      <c r="A78" s="188"/>
      <c r="B78" s="172" t="s">
        <v>147</v>
      </c>
      <c r="C78" s="173" t="s">
        <v>818</v>
      </c>
      <c r="D78" s="177"/>
      <c r="E78" s="178"/>
      <c r="F78" s="179"/>
      <c r="G78" s="180"/>
    </row>
    <row r="79" spans="1:7" s="181" customFormat="1" x14ac:dyDescent="0.35">
      <c r="A79" s="184"/>
      <c r="B79" s="172" t="s">
        <v>123</v>
      </c>
      <c r="C79" s="173" t="s">
        <v>123</v>
      </c>
      <c r="D79" s="177" t="s">
        <v>6</v>
      </c>
      <c r="E79" s="178">
        <v>2</v>
      </c>
      <c r="F79" s="4"/>
      <c r="G79" s="180">
        <f>ROUND(E79*F79,2)</f>
        <v>0</v>
      </c>
    </row>
    <row r="80" spans="1:7" s="181" customFormat="1" x14ac:dyDescent="0.35">
      <c r="A80" s="184"/>
      <c r="B80" s="172"/>
      <c r="C80" s="173"/>
      <c r="D80" s="177"/>
      <c r="E80" s="178"/>
      <c r="F80" s="179"/>
      <c r="G80" s="180"/>
    </row>
    <row r="81" spans="1:7" ht="58.15" x14ac:dyDescent="0.35">
      <c r="A81" s="176" t="str">
        <f>CONCATENATE($A$14,".",TEXT(COUNTA(A$15:A80)-COUNTIF(A$15:A80,"*.")-COUNTIF(A$15:A80,"*)")+1,0))</f>
        <v>4.11</v>
      </c>
      <c r="B81" s="172" t="s">
        <v>585</v>
      </c>
      <c r="C81" s="173" t="s">
        <v>827</v>
      </c>
      <c r="D81" s="177"/>
      <c r="E81" s="178"/>
      <c r="F81" s="179"/>
      <c r="G81" s="180"/>
    </row>
    <row r="82" spans="1:7" s="181" customFormat="1" ht="23.25" x14ac:dyDescent="0.35">
      <c r="A82" s="188"/>
      <c r="B82" s="182" t="s">
        <v>473</v>
      </c>
      <c r="C82" s="183" t="s">
        <v>1105</v>
      </c>
      <c r="D82" s="177"/>
      <c r="E82" s="178"/>
      <c r="F82" s="179"/>
      <c r="G82" s="180"/>
    </row>
    <row r="83" spans="1:7" s="181" customFormat="1" x14ac:dyDescent="0.35">
      <c r="A83" s="188"/>
      <c r="B83" s="172" t="s">
        <v>112</v>
      </c>
      <c r="C83" s="173" t="s">
        <v>828</v>
      </c>
      <c r="D83" s="177"/>
      <c r="E83" s="178"/>
      <c r="F83" s="179"/>
      <c r="G83" s="180"/>
    </row>
    <row r="84" spans="1:7" s="181" customFormat="1" x14ac:dyDescent="0.35">
      <c r="A84" s="184"/>
      <c r="B84" s="172" t="s">
        <v>74</v>
      </c>
      <c r="C84" s="173" t="s">
        <v>74</v>
      </c>
      <c r="D84" s="177" t="s">
        <v>5</v>
      </c>
      <c r="E84" s="178">
        <v>1</v>
      </c>
      <c r="F84" s="4"/>
      <c r="G84" s="180">
        <f>ROUND(E84*F84,2)</f>
        <v>0</v>
      </c>
    </row>
    <row r="85" spans="1:7" s="181" customFormat="1" x14ac:dyDescent="0.35">
      <c r="A85" s="184"/>
      <c r="B85" s="172" t="s">
        <v>75</v>
      </c>
      <c r="C85" s="173" t="s">
        <v>75</v>
      </c>
      <c r="D85" s="177" t="s">
        <v>5</v>
      </c>
      <c r="E85" s="178">
        <v>3</v>
      </c>
      <c r="F85" s="4"/>
      <c r="G85" s="180">
        <f>ROUND(E85*F85,2)</f>
        <v>0</v>
      </c>
    </row>
    <row r="86" spans="1:7" s="181" customFormat="1" x14ac:dyDescent="0.35">
      <c r="A86" s="184"/>
      <c r="B86" s="172"/>
      <c r="C86" s="173"/>
      <c r="D86" s="177"/>
      <c r="E86" s="178"/>
      <c r="F86" s="179"/>
      <c r="G86" s="180"/>
    </row>
    <row r="87" spans="1:7" s="181" customFormat="1" ht="58.15" x14ac:dyDescent="0.35">
      <c r="A87" s="176" t="str">
        <f>CONCATENATE($A$14,".",TEXT(COUNTA(A$15:A86)-COUNTIF(A$15:A86,"*.")-COUNTIF(A$15:A86,"*)")+1,0))</f>
        <v>4.12</v>
      </c>
      <c r="B87" s="172" t="s">
        <v>586</v>
      </c>
      <c r="C87" s="173" t="s">
        <v>829</v>
      </c>
      <c r="D87" s="177"/>
      <c r="E87" s="178"/>
      <c r="F87" s="179"/>
      <c r="G87" s="180"/>
    </row>
    <row r="88" spans="1:7" s="181" customFormat="1" ht="23.25" x14ac:dyDescent="0.35">
      <c r="A88" s="188"/>
      <c r="B88" s="182" t="s">
        <v>473</v>
      </c>
      <c r="C88" s="183" t="s">
        <v>1105</v>
      </c>
      <c r="D88" s="177"/>
      <c r="E88" s="178"/>
      <c r="F88" s="179"/>
      <c r="G88" s="180"/>
    </row>
    <row r="89" spans="1:7" s="181" customFormat="1" x14ac:dyDescent="0.35">
      <c r="A89" s="188"/>
      <c r="B89" s="172" t="s">
        <v>148</v>
      </c>
      <c r="C89" s="173" t="s">
        <v>830</v>
      </c>
      <c r="D89" s="177"/>
      <c r="E89" s="178"/>
      <c r="F89" s="179"/>
      <c r="G89" s="180"/>
    </row>
    <row r="90" spans="1:7" s="181" customFormat="1" x14ac:dyDescent="0.35">
      <c r="A90" s="184"/>
      <c r="B90" s="172" t="s">
        <v>123</v>
      </c>
      <c r="C90" s="173" t="s">
        <v>123</v>
      </c>
      <c r="D90" s="177" t="s">
        <v>6</v>
      </c>
      <c r="E90" s="178">
        <v>2</v>
      </c>
      <c r="F90" s="4"/>
      <c r="G90" s="180">
        <f>ROUND(E90*F90,2)</f>
        <v>0</v>
      </c>
    </row>
    <row r="91" spans="1:7" x14ac:dyDescent="0.35">
      <c r="A91" s="184"/>
      <c r="B91" s="172"/>
      <c r="C91" s="173"/>
      <c r="D91" s="177"/>
      <c r="E91" s="178"/>
      <c r="F91" s="179"/>
      <c r="G91" s="180"/>
    </row>
    <row r="92" spans="1:7" s="181" customFormat="1" ht="34.9" x14ac:dyDescent="0.35">
      <c r="A92" s="176" t="str">
        <f>CONCATENATE($A$14,".",TEXT(COUNTA(A$15:A91)-COUNTIF(A$15:A91,"*.")-COUNTIF(A$15:A91,"*)")+1,0))</f>
        <v>4.13</v>
      </c>
      <c r="B92" s="172" t="s">
        <v>638</v>
      </c>
      <c r="C92" s="173" t="s">
        <v>1126</v>
      </c>
      <c r="D92" s="177"/>
      <c r="E92" s="178"/>
      <c r="F92" s="179"/>
      <c r="G92" s="180"/>
    </row>
    <row r="93" spans="1:7" s="181" customFormat="1" ht="23.25" x14ac:dyDescent="0.35">
      <c r="A93" s="188"/>
      <c r="B93" s="182" t="s">
        <v>473</v>
      </c>
      <c r="C93" s="183" t="s">
        <v>1105</v>
      </c>
      <c r="D93" s="177"/>
      <c r="E93" s="178"/>
      <c r="F93" s="179"/>
      <c r="G93" s="180"/>
    </row>
    <row r="94" spans="1:7" s="181" customFormat="1" x14ac:dyDescent="0.35">
      <c r="A94" s="188"/>
      <c r="B94" s="172" t="s">
        <v>149</v>
      </c>
      <c r="C94" s="173" t="s">
        <v>832</v>
      </c>
      <c r="D94" s="177"/>
      <c r="E94" s="178"/>
      <c r="F94" s="179"/>
      <c r="G94" s="180"/>
    </row>
    <row r="95" spans="1:7" s="181" customFormat="1" x14ac:dyDescent="0.35">
      <c r="A95" s="184"/>
      <c r="B95" s="172" t="s">
        <v>122</v>
      </c>
      <c r="C95" s="173" t="s">
        <v>122</v>
      </c>
      <c r="D95" s="177" t="s">
        <v>6</v>
      </c>
      <c r="E95" s="178">
        <v>2</v>
      </c>
      <c r="F95" s="4"/>
      <c r="G95" s="180">
        <f>ROUND(E95*F95,2)</f>
        <v>0</v>
      </c>
    </row>
    <row r="96" spans="1:7" s="181" customFormat="1" x14ac:dyDescent="0.35">
      <c r="A96" s="184"/>
      <c r="B96" s="172" t="s">
        <v>75</v>
      </c>
      <c r="C96" s="173" t="s">
        <v>75</v>
      </c>
      <c r="D96" s="177" t="s">
        <v>6</v>
      </c>
      <c r="E96" s="178">
        <v>2</v>
      </c>
      <c r="F96" s="4"/>
      <c r="G96" s="180">
        <f>ROUND(E96*F96,2)</f>
        <v>0</v>
      </c>
    </row>
    <row r="97" spans="1:7" s="181" customFormat="1" x14ac:dyDescent="0.35">
      <c r="A97" s="184"/>
      <c r="B97" s="172"/>
      <c r="C97" s="173"/>
      <c r="D97" s="177"/>
      <c r="E97" s="178"/>
      <c r="F97" s="179"/>
      <c r="G97" s="180"/>
    </row>
    <row r="98" spans="1:7" s="181" customFormat="1" ht="46.5" x14ac:dyDescent="0.35">
      <c r="A98" s="176" t="str">
        <f>CONCATENATE($A$14,".",TEXT(COUNTA(A$15:A97)-COUNTIF(A$15:A97,"*.")-COUNTIF(A$15:A97,"*)")+1,0))</f>
        <v>4.14</v>
      </c>
      <c r="B98" s="172" t="s">
        <v>589</v>
      </c>
      <c r="C98" s="173" t="s">
        <v>834</v>
      </c>
      <c r="D98" s="177"/>
      <c r="E98" s="178"/>
      <c r="F98" s="179"/>
      <c r="G98" s="180"/>
    </row>
    <row r="99" spans="1:7" s="181" customFormat="1" ht="23.25" x14ac:dyDescent="0.35">
      <c r="A99" s="176"/>
      <c r="B99" s="182" t="s">
        <v>473</v>
      </c>
      <c r="C99" s="183" t="s">
        <v>1105</v>
      </c>
      <c r="D99" s="177"/>
      <c r="E99" s="178"/>
      <c r="F99" s="179"/>
      <c r="G99" s="180"/>
    </row>
    <row r="100" spans="1:7" s="181" customFormat="1" x14ac:dyDescent="0.35">
      <c r="A100" s="188"/>
      <c r="B100" s="172" t="s">
        <v>113</v>
      </c>
      <c r="C100" s="173" t="s">
        <v>835</v>
      </c>
      <c r="D100" s="177"/>
      <c r="E100" s="178"/>
      <c r="F100" s="179"/>
      <c r="G100" s="180"/>
    </row>
    <row r="101" spans="1:7" s="181" customFormat="1" x14ac:dyDescent="0.35">
      <c r="A101" s="188"/>
      <c r="B101" s="172" t="s">
        <v>114</v>
      </c>
      <c r="C101" s="173" t="s">
        <v>836</v>
      </c>
      <c r="D101" s="177" t="s">
        <v>6</v>
      </c>
      <c r="E101" s="178">
        <v>20</v>
      </c>
      <c r="F101" s="4"/>
      <c r="G101" s="180">
        <f>ROUND(E101*F101,2)</f>
        <v>0</v>
      </c>
    </row>
    <row r="102" spans="1:7" s="181" customFormat="1" x14ac:dyDescent="0.35">
      <c r="A102" s="184"/>
      <c r="B102" s="172"/>
      <c r="C102" s="173"/>
      <c r="D102" s="177"/>
      <c r="E102" s="178"/>
      <c r="F102" s="179"/>
      <c r="G102" s="180"/>
    </row>
    <row r="103" spans="1:7" s="181" customFormat="1" ht="46.5" x14ac:dyDescent="0.35">
      <c r="A103" s="176" t="str">
        <f>CONCATENATE($A$14,".",TEXT(COUNTA(A$15:A102)-COUNTIF(A$15:A102,"*.")-COUNTIF(A$15:A102,"*)")+1,0))</f>
        <v>4.15</v>
      </c>
      <c r="B103" s="172" t="s">
        <v>590</v>
      </c>
      <c r="C103" s="173" t="s">
        <v>1127</v>
      </c>
      <c r="D103" s="177"/>
      <c r="E103" s="178"/>
      <c r="F103" s="179"/>
      <c r="G103" s="180"/>
    </row>
    <row r="104" spans="1:7" s="181" customFormat="1" ht="23.25" x14ac:dyDescent="0.35">
      <c r="A104" s="176"/>
      <c r="B104" s="182" t="s">
        <v>473</v>
      </c>
      <c r="C104" s="183" t="s">
        <v>1105</v>
      </c>
      <c r="D104" s="177"/>
      <c r="E104" s="178"/>
      <c r="F104" s="179"/>
      <c r="G104" s="180"/>
    </row>
    <row r="105" spans="1:7" s="181" customFormat="1" x14ac:dyDescent="0.35">
      <c r="A105" s="188"/>
      <c r="B105" s="172" t="s">
        <v>113</v>
      </c>
      <c r="C105" s="173" t="s">
        <v>835</v>
      </c>
      <c r="D105" s="177"/>
      <c r="E105" s="178"/>
      <c r="F105" s="179"/>
      <c r="G105" s="180"/>
    </row>
    <row r="106" spans="1:7" s="181" customFormat="1" x14ac:dyDescent="0.35">
      <c r="A106" s="188"/>
      <c r="B106" s="172" t="s">
        <v>115</v>
      </c>
      <c r="C106" s="173" t="s">
        <v>1084</v>
      </c>
      <c r="D106" s="177" t="s">
        <v>6</v>
      </c>
      <c r="E106" s="178">
        <v>10</v>
      </c>
      <c r="F106" s="4"/>
      <c r="G106" s="180">
        <f>ROUND(E106*F106,2)</f>
        <v>0</v>
      </c>
    </row>
    <row r="107" spans="1:7" s="181" customFormat="1" x14ac:dyDescent="0.35">
      <c r="A107" s="184"/>
      <c r="B107" s="172"/>
      <c r="C107" s="173"/>
      <c r="D107" s="177"/>
      <c r="E107" s="178"/>
      <c r="F107" s="179"/>
      <c r="G107" s="180"/>
    </row>
    <row r="108" spans="1:7" s="181" customFormat="1" ht="34.9" x14ac:dyDescent="0.35">
      <c r="A108" s="176" t="str">
        <f>CONCATENATE($A$14,".",TEXT(COUNTA(A$15:A107)-COUNTIF(A$15:A107,"*.")-COUNTIF(A$15:A107,"*)")+1,0))</f>
        <v>4.16</v>
      </c>
      <c r="B108" s="172" t="s">
        <v>591</v>
      </c>
      <c r="C108" s="173" t="s">
        <v>1128</v>
      </c>
      <c r="D108" s="177"/>
      <c r="E108" s="178"/>
      <c r="F108" s="179"/>
      <c r="G108" s="180"/>
    </row>
    <row r="109" spans="1:7" s="181" customFormat="1" ht="23.25" x14ac:dyDescent="0.35">
      <c r="A109" s="188"/>
      <c r="B109" s="182" t="s">
        <v>473</v>
      </c>
      <c r="C109" s="183" t="s">
        <v>1105</v>
      </c>
      <c r="D109" s="177"/>
      <c r="E109" s="178"/>
      <c r="F109" s="179"/>
      <c r="G109" s="180"/>
    </row>
    <row r="110" spans="1:7" s="181" customFormat="1" ht="23.25" x14ac:dyDescent="0.35">
      <c r="A110" s="188"/>
      <c r="B110" s="172" t="s">
        <v>472</v>
      </c>
      <c r="C110" s="173" t="s">
        <v>840</v>
      </c>
      <c r="D110" s="177" t="s">
        <v>6</v>
      </c>
      <c r="E110" s="178">
        <v>12</v>
      </c>
      <c r="F110" s="4"/>
      <c r="G110" s="180">
        <f>ROUND(E110*F110,2)</f>
        <v>0</v>
      </c>
    </row>
    <row r="111" spans="1:7" s="181" customFormat="1" x14ac:dyDescent="0.35">
      <c r="A111" s="184"/>
      <c r="B111" s="172"/>
      <c r="C111" s="173"/>
      <c r="D111" s="177"/>
      <c r="E111" s="178"/>
      <c r="F111" s="179"/>
      <c r="G111" s="180"/>
    </row>
    <row r="112" spans="1:7" s="181" customFormat="1" ht="46.5" x14ac:dyDescent="0.35">
      <c r="A112" s="176" t="str">
        <f>CONCATENATE($A$14,".",TEXT(COUNTA(A$15:A111)-COUNTIF(A$15:A111,"*.")-COUNTIF(A$15:A111,"*)")+1,0))</f>
        <v>4.17</v>
      </c>
      <c r="B112" s="172" t="s">
        <v>629</v>
      </c>
      <c r="C112" s="173" t="s">
        <v>1129</v>
      </c>
      <c r="D112" s="177"/>
      <c r="E112" s="178"/>
      <c r="F112" s="179"/>
      <c r="G112" s="180"/>
    </row>
    <row r="113" spans="1:7" s="181" customFormat="1" ht="23.25" x14ac:dyDescent="0.35">
      <c r="A113" s="188"/>
      <c r="B113" s="182" t="s">
        <v>473</v>
      </c>
      <c r="C113" s="183" t="s">
        <v>1105</v>
      </c>
      <c r="D113" s="177" t="s">
        <v>6</v>
      </c>
      <c r="E113" s="178">
        <v>8</v>
      </c>
      <c r="F113" s="4"/>
      <c r="G113" s="180">
        <f>ROUND(E113*F113,2)</f>
        <v>0</v>
      </c>
    </row>
    <row r="114" spans="1:7" s="181" customFormat="1" x14ac:dyDescent="0.35">
      <c r="A114" s="184"/>
      <c r="B114" s="172"/>
      <c r="C114" s="173"/>
      <c r="D114" s="177"/>
      <c r="E114" s="178"/>
      <c r="F114" s="179"/>
      <c r="G114" s="180"/>
    </row>
    <row r="115" spans="1:7" s="181" customFormat="1" ht="34.9" x14ac:dyDescent="0.35">
      <c r="A115" s="176" t="str">
        <f>CONCATENATE($A$14,".",TEXT(COUNTA(A$15:A114)-COUNTIF(A$15:A114,"*.")-COUNTIF(A$15:A114,"*)")+1,0))</f>
        <v>4.18</v>
      </c>
      <c r="B115" s="172" t="s">
        <v>596</v>
      </c>
      <c r="C115" s="173" t="s">
        <v>872</v>
      </c>
      <c r="D115" s="177"/>
      <c r="E115" s="178"/>
      <c r="F115" s="179"/>
      <c r="G115" s="180"/>
    </row>
    <row r="116" spans="1:7" s="181" customFormat="1" ht="34.9" x14ac:dyDescent="0.35">
      <c r="A116" s="184"/>
      <c r="B116" s="172" t="s">
        <v>96</v>
      </c>
      <c r="C116" s="173" t="s">
        <v>711</v>
      </c>
      <c r="D116" s="177"/>
      <c r="E116" s="178"/>
      <c r="F116" s="179"/>
      <c r="G116" s="180"/>
    </row>
    <row r="117" spans="1:7" s="181" customFormat="1" x14ac:dyDescent="0.35">
      <c r="A117" s="184"/>
      <c r="B117" s="172" t="s">
        <v>150</v>
      </c>
      <c r="C117" s="173" t="s">
        <v>1130</v>
      </c>
      <c r="D117" s="177"/>
      <c r="E117" s="178"/>
      <c r="F117" s="179"/>
      <c r="G117" s="180"/>
    </row>
    <row r="118" spans="1:7" s="181" customFormat="1" x14ac:dyDescent="0.35">
      <c r="A118" s="184"/>
      <c r="B118" s="172" t="s">
        <v>151</v>
      </c>
      <c r="C118" s="173" t="s">
        <v>151</v>
      </c>
      <c r="D118" s="177" t="s">
        <v>0</v>
      </c>
      <c r="E118" s="178">
        <v>60</v>
      </c>
      <c r="F118" s="4"/>
      <c r="G118" s="180">
        <f t="shared" ref="G118:G137" si="0">ROUND(E118*F118,2)</f>
        <v>0</v>
      </c>
    </row>
    <row r="119" spans="1:7" s="181" customFormat="1" x14ac:dyDescent="0.35">
      <c r="A119" s="184"/>
      <c r="B119" s="172" t="s">
        <v>152</v>
      </c>
      <c r="C119" s="173" t="s">
        <v>152</v>
      </c>
      <c r="D119" s="177" t="s">
        <v>0</v>
      </c>
      <c r="E119" s="178">
        <v>12</v>
      </c>
      <c r="F119" s="4"/>
      <c r="G119" s="180">
        <f t="shared" si="0"/>
        <v>0</v>
      </c>
    </row>
    <row r="120" spans="1:7" s="181" customFormat="1" x14ac:dyDescent="0.35">
      <c r="A120" s="184"/>
      <c r="B120" s="172" t="s">
        <v>153</v>
      </c>
      <c r="C120" s="173" t="s">
        <v>153</v>
      </c>
      <c r="D120" s="177" t="s">
        <v>0</v>
      </c>
      <c r="E120" s="178">
        <v>12</v>
      </c>
      <c r="F120" s="4"/>
      <c r="G120" s="180">
        <f t="shared" si="0"/>
        <v>0</v>
      </c>
    </row>
    <row r="121" spans="1:7" s="181" customFormat="1" x14ac:dyDescent="0.35">
      <c r="A121" s="184"/>
      <c r="B121" s="172" t="s">
        <v>154</v>
      </c>
      <c r="C121" s="173" t="s">
        <v>154</v>
      </c>
      <c r="D121" s="177" t="s">
        <v>0</v>
      </c>
      <c r="E121" s="178">
        <v>12</v>
      </c>
      <c r="F121" s="4"/>
      <c r="G121" s="180">
        <f t="shared" si="0"/>
        <v>0</v>
      </c>
    </row>
    <row r="122" spans="1:7" s="181" customFormat="1" x14ac:dyDescent="0.35">
      <c r="A122" s="184"/>
      <c r="B122" s="172" t="s">
        <v>155</v>
      </c>
      <c r="C122" s="173" t="s">
        <v>155</v>
      </c>
      <c r="D122" s="177" t="s">
        <v>0</v>
      </c>
      <c r="E122" s="178">
        <v>90</v>
      </c>
      <c r="F122" s="4"/>
      <c r="G122" s="180">
        <f t="shared" si="0"/>
        <v>0</v>
      </c>
    </row>
    <row r="123" spans="1:7" s="181" customFormat="1" x14ac:dyDescent="0.35">
      <c r="A123" s="184"/>
      <c r="B123" s="172" t="s">
        <v>156</v>
      </c>
      <c r="C123" s="173" t="s">
        <v>156</v>
      </c>
      <c r="D123" s="177" t="s">
        <v>0</v>
      </c>
      <c r="E123" s="178">
        <v>180</v>
      </c>
      <c r="F123" s="4"/>
      <c r="G123" s="180">
        <f t="shared" si="0"/>
        <v>0</v>
      </c>
    </row>
    <row r="124" spans="1:7" s="181" customFormat="1" x14ac:dyDescent="0.35">
      <c r="A124" s="184"/>
      <c r="B124" s="172" t="s">
        <v>157</v>
      </c>
      <c r="C124" s="173" t="s">
        <v>157</v>
      </c>
      <c r="D124" s="177" t="s">
        <v>5</v>
      </c>
      <c r="E124" s="178">
        <v>12</v>
      </c>
      <c r="F124" s="4"/>
      <c r="G124" s="180">
        <f t="shared" si="0"/>
        <v>0</v>
      </c>
    </row>
    <row r="125" spans="1:7" s="181" customFormat="1" x14ac:dyDescent="0.35">
      <c r="A125" s="184"/>
      <c r="B125" s="172" t="s">
        <v>158</v>
      </c>
      <c r="C125" s="173" t="s">
        <v>158</v>
      </c>
      <c r="D125" s="177" t="s">
        <v>5</v>
      </c>
      <c r="E125" s="178">
        <v>4</v>
      </c>
      <c r="F125" s="4"/>
      <c r="G125" s="180">
        <f t="shared" si="0"/>
        <v>0</v>
      </c>
    </row>
    <row r="126" spans="1:7" s="181" customFormat="1" x14ac:dyDescent="0.35">
      <c r="A126" s="184"/>
      <c r="B126" s="172" t="s">
        <v>159</v>
      </c>
      <c r="C126" s="173" t="s">
        <v>159</v>
      </c>
      <c r="D126" s="177" t="s">
        <v>5</v>
      </c>
      <c r="E126" s="178">
        <v>4</v>
      </c>
      <c r="F126" s="4"/>
      <c r="G126" s="180">
        <f t="shared" si="0"/>
        <v>0</v>
      </c>
    </row>
    <row r="127" spans="1:7" s="181" customFormat="1" x14ac:dyDescent="0.35">
      <c r="A127" s="184"/>
      <c r="B127" s="172" t="s">
        <v>160</v>
      </c>
      <c r="C127" s="173" t="s">
        <v>160</v>
      </c>
      <c r="D127" s="177" t="s">
        <v>5</v>
      </c>
      <c r="E127" s="178">
        <v>4</v>
      </c>
      <c r="F127" s="4"/>
      <c r="G127" s="180">
        <f t="shared" si="0"/>
        <v>0</v>
      </c>
    </row>
    <row r="128" spans="1:7" x14ac:dyDescent="0.35">
      <c r="A128" s="184"/>
      <c r="B128" s="172" t="s">
        <v>161</v>
      </c>
      <c r="C128" s="173" t="s">
        <v>161</v>
      </c>
      <c r="D128" s="177" t="s">
        <v>5</v>
      </c>
      <c r="E128" s="178">
        <v>20</v>
      </c>
      <c r="F128" s="4"/>
      <c r="G128" s="180">
        <f t="shared" si="0"/>
        <v>0</v>
      </c>
    </row>
    <row r="129" spans="1:7" s="181" customFormat="1" x14ac:dyDescent="0.35">
      <c r="A129" s="184"/>
      <c r="B129" s="172" t="s">
        <v>162</v>
      </c>
      <c r="C129" s="173" t="s">
        <v>162</v>
      </c>
      <c r="D129" s="177" t="s">
        <v>5</v>
      </c>
      <c r="E129" s="178">
        <v>40</v>
      </c>
      <c r="F129" s="4"/>
      <c r="G129" s="180">
        <f t="shared" si="0"/>
        <v>0</v>
      </c>
    </row>
    <row r="130" spans="1:7" s="181" customFormat="1" x14ac:dyDescent="0.35">
      <c r="A130" s="184"/>
      <c r="B130" s="172" t="s">
        <v>98</v>
      </c>
      <c r="C130" s="173" t="s">
        <v>1131</v>
      </c>
      <c r="D130" s="177" t="s">
        <v>5</v>
      </c>
      <c r="E130" s="178">
        <v>2</v>
      </c>
      <c r="F130" s="4"/>
      <c r="G130" s="180">
        <f t="shared" si="0"/>
        <v>0</v>
      </c>
    </row>
    <row r="131" spans="1:7" s="181" customFormat="1" x14ac:dyDescent="0.35">
      <c r="A131" s="184"/>
      <c r="B131" s="172" t="s">
        <v>84</v>
      </c>
      <c r="C131" s="173" t="s">
        <v>1132</v>
      </c>
      <c r="D131" s="177" t="s">
        <v>5</v>
      </c>
      <c r="E131" s="178">
        <v>2</v>
      </c>
      <c r="F131" s="4"/>
      <c r="G131" s="180">
        <f t="shared" si="0"/>
        <v>0</v>
      </c>
    </row>
    <row r="132" spans="1:7" s="181" customFormat="1" x14ac:dyDescent="0.35">
      <c r="A132" s="184"/>
      <c r="B132" s="172" t="s">
        <v>83</v>
      </c>
      <c r="C132" s="173" t="s">
        <v>918</v>
      </c>
      <c r="D132" s="177" t="s">
        <v>5</v>
      </c>
      <c r="E132" s="178">
        <v>2</v>
      </c>
      <c r="F132" s="4"/>
      <c r="G132" s="180">
        <f t="shared" si="0"/>
        <v>0</v>
      </c>
    </row>
    <row r="133" spans="1:7" s="181" customFormat="1" x14ac:dyDescent="0.35">
      <c r="A133" s="184"/>
      <c r="B133" s="172" t="s">
        <v>79</v>
      </c>
      <c r="C133" s="173" t="s">
        <v>883</v>
      </c>
      <c r="D133" s="177" t="s">
        <v>5</v>
      </c>
      <c r="E133" s="178">
        <v>4</v>
      </c>
      <c r="F133" s="4"/>
      <c r="G133" s="180">
        <f t="shared" si="0"/>
        <v>0</v>
      </c>
    </row>
    <row r="134" spans="1:7" s="181" customFormat="1" x14ac:dyDescent="0.35">
      <c r="A134" s="184"/>
      <c r="B134" s="172" t="s">
        <v>180</v>
      </c>
      <c r="C134" s="173" t="s">
        <v>1133</v>
      </c>
      <c r="D134" s="177" t="s">
        <v>5</v>
      </c>
      <c r="E134" s="178">
        <v>2</v>
      </c>
      <c r="F134" s="4"/>
      <c r="G134" s="180">
        <f t="shared" si="0"/>
        <v>0</v>
      </c>
    </row>
    <row r="135" spans="1:7" s="181" customFormat="1" x14ac:dyDescent="0.35">
      <c r="A135" s="184"/>
      <c r="B135" s="172" t="s">
        <v>104</v>
      </c>
      <c r="C135" s="173" t="s">
        <v>887</v>
      </c>
      <c r="D135" s="177" t="s">
        <v>5</v>
      </c>
      <c r="E135" s="178">
        <v>8</v>
      </c>
      <c r="F135" s="4"/>
      <c r="G135" s="180">
        <f t="shared" si="0"/>
        <v>0</v>
      </c>
    </row>
    <row r="136" spans="1:7" s="181" customFormat="1" ht="23.25" x14ac:dyDescent="0.35">
      <c r="A136" s="184"/>
      <c r="B136" s="172" t="s">
        <v>176</v>
      </c>
      <c r="C136" s="173" t="s">
        <v>925</v>
      </c>
      <c r="D136" s="177" t="s">
        <v>6</v>
      </c>
      <c r="E136" s="178">
        <v>4</v>
      </c>
      <c r="F136" s="4"/>
      <c r="G136" s="180">
        <f t="shared" si="0"/>
        <v>0</v>
      </c>
    </row>
    <row r="137" spans="1:7" s="181" customFormat="1" ht="23.25" x14ac:dyDescent="0.35">
      <c r="A137" s="184"/>
      <c r="B137" s="172" t="s">
        <v>163</v>
      </c>
      <c r="C137" s="173" t="s">
        <v>888</v>
      </c>
      <c r="D137" s="177" t="s">
        <v>6</v>
      </c>
      <c r="E137" s="178">
        <v>4</v>
      </c>
      <c r="F137" s="4"/>
      <c r="G137" s="180">
        <f t="shared" si="0"/>
        <v>0</v>
      </c>
    </row>
    <row r="138" spans="1:7" s="181" customFormat="1" x14ac:dyDescent="0.35">
      <c r="A138" s="184"/>
      <c r="B138" s="172"/>
      <c r="C138" s="173"/>
      <c r="D138" s="177"/>
      <c r="E138" s="178"/>
      <c r="F138" s="179"/>
      <c r="G138" s="180"/>
    </row>
    <row r="139" spans="1:7" s="181" customFormat="1" ht="34.9" x14ac:dyDescent="0.35">
      <c r="A139" s="176" t="str">
        <f>CONCATENATE($A$14,".",TEXT(COUNTA(A$15:A138)-COUNTIF(A$15:A138,"*.")-COUNTIF(A$15:A138,"*)")+1,0))</f>
        <v>4.19</v>
      </c>
      <c r="B139" s="190" t="s">
        <v>597</v>
      </c>
      <c r="C139" s="191" t="s">
        <v>889</v>
      </c>
      <c r="D139" s="177"/>
      <c r="E139" s="178"/>
      <c r="F139" s="179"/>
      <c r="G139" s="180"/>
    </row>
    <row r="140" spans="1:7" s="181" customFormat="1" ht="34.9" x14ac:dyDescent="0.35">
      <c r="A140" s="184"/>
      <c r="B140" s="172" t="s">
        <v>96</v>
      </c>
      <c r="C140" s="173" t="s">
        <v>711</v>
      </c>
      <c r="D140" s="177"/>
      <c r="E140" s="178"/>
      <c r="F140" s="179"/>
      <c r="G140" s="180"/>
    </row>
    <row r="141" spans="1:7" s="181" customFormat="1" x14ac:dyDescent="0.35">
      <c r="A141" s="184"/>
      <c r="B141" s="172" t="s">
        <v>150</v>
      </c>
      <c r="C141" s="173" t="s">
        <v>1130</v>
      </c>
      <c r="D141" s="177"/>
      <c r="E141" s="178"/>
      <c r="F141" s="179"/>
      <c r="G141" s="180"/>
    </row>
    <row r="142" spans="1:7" s="181" customFormat="1" x14ac:dyDescent="0.35">
      <c r="A142" s="184"/>
      <c r="B142" s="172" t="s">
        <v>164</v>
      </c>
      <c r="C142" s="173" t="s">
        <v>164</v>
      </c>
      <c r="D142" s="177" t="s">
        <v>0</v>
      </c>
      <c r="E142" s="178">
        <v>12</v>
      </c>
      <c r="F142" s="4"/>
      <c r="G142" s="180">
        <f t="shared" ref="G142:G150" si="1">ROUND(E142*F142,2)</f>
        <v>0</v>
      </c>
    </row>
    <row r="143" spans="1:7" s="181" customFormat="1" x14ac:dyDescent="0.35">
      <c r="A143" s="184"/>
      <c r="B143" s="172" t="s">
        <v>181</v>
      </c>
      <c r="C143" s="173" t="s">
        <v>181</v>
      </c>
      <c r="D143" s="177" t="s">
        <v>0</v>
      </c>
      <c r="E143" s="178">
        <v>90</v>
      </c>
      <c r="F143" s="4"/>
      <c r="G143" s="180">
        <f t="shared" si="1"/>
        <v>0</v>
      </c>
    </row>
    <row r="144" spans="1:7" s="181" customFormat="1" x14ac:dyDescent="0.35">
      <c r="A144" s="184"/>
      <c r="B144" s="198" t="s">
        <v>165</v>
      </c>
      <c r="C144" s="199" t="s">
        <v>1023</v>
      </c>
      <c r="D144" s="177" t="s">
        <v>5</v>
      </c>
      <c r="E144" s="178">
        <v>2</v>
      </c>
      <c r="F144" s="4"/>
      <c r="G144" s="180">
        <f t="shared" si="1"/>
        <v>0</v>
      </c>
    </row>
    <row r="145" spans="1:7" s="181" customFormat="1" x14ac:dyDescent="0.35">
      <c r="A145" s="184"/>
      <c r="B145" s="172" t="s">
        <v>182</v>
      </c>
      <c r="C145" s="173" t="s">
        <v>182</v>
      </c>
      <c r="D145" s="177" t="s">
        <v>5</v>
      </c>
      <c r="E145" s="178">
        <v>30</v>
      </c>
      <c r="F145" s="4"/>
      <c r="G145" s="180">
        <f t="shared" si="1"/>
        <v>0</v>
      </c>
    </row>
    <row r="146" spans="1:7" s="181" customFormat="1" x14ac:dyDescent="0.35">
      <c r="A146" s="184"/>
      <c r="B146" s="172" t="s">
        <v>110</v>
      </c>
      <c r="C146" s="173" t="s">
        <v>1134</v>
      </c>
      <c r="D146" s="177" t="s">
        <v>5</v>
      </c>
      <c r="E146" s="178">
        <v>2</v>
      </c>
      <c r="F146" s="4"/>
      <c r="G146" s="180">
        <f t="shared" si="1"/>
        <v>0</v>
      </c>
    </row>
    <row r="147" spans="1:7" s="181" customFormat="1" x14ac:dyDescent="0.35">
      <c r="A147" s="184"/>
      <c r="B147" s="172" t="s">
        <v>177</v>
      </c>
      <c r="C147" s="173" t="s">
        <v>895</v>
      </c>
      <c r="D147" s="177" t="s">
        <v>5</v>
      </c>
      <c r="E147" s="178">
        <v>2</v>
      </c>
      <c r="F147" s="4"/>
      <c r="G147" s="180">
        <f t="shared" si="1"/>
        <v>0</v>
      </c>
    </row>
    <row r="148" spans="1:7" x14ac:dyDescent="0.35">
      <c r="A148" s="184"/>
      <c r="B148" s="172" t="s">
        <v>179</v>
      </c>
      <c r="C148" s="173" t="s">
        <v>896</v>
      </c>
      <c r="D148" s="177" t="s">
        <v>5</v>
      </c>
      <c r="E148" s="178">
        <v>2</v>
      </c>
      <c r="F148" s="4"/>
      <c r="G148" s="180">
        <f t="shared" si="1"/>
        <v>0</v>
      </c>
    </row>
    <row r="149" spans="1:7" x14ac:dyDescent="0.35">
      <c r="A149" s="184"/>
      <c r="B149" s="172" t="s">
        <v>166</v>
      </c>
      <c r="C149" s="173" t="s">
        <v>922</v>
      </c>
      <c r="D149" s="177" t="s">
        <v>5</v>
      </c>
      <c r="E149" s="178">
        <v>1</v>
      </c>
      <c r="F149" s="4"/>
      <c r="G149" s="180">
        <f t="shared" si="1"/>
        <v>0</v>
      </c>
    </row>
    <row r="150" spans="1:7" x14ac:dyDescent="0.35">
      <c r="A150" s="184"/>
      <c r="B150" s="172" t="s">
        <v>178</v>
      </c>
      <c r="C150" s="173" t="s">
        <v>1135</v>
      </c>
      <c r="D150" s="177" t="s">
        <v>5</v>
      </c>
      <c r="E150" s="178">
        <v>4</v>
      </c>
      <c r="F150" s="4"/>
      <c r="G150" s="180">
        <f t="shared" si="1"/>
        <v>0</v>
      </c>
    </row>
    <row r="151" spans="1:7" x14ac:dyDescent="0.35">
      <c r="A151" s="184"/>
      <c r="B151" s="172"/>
      <c r="C151" s="173"/>
      <c r="D151" s="177"/>
      <c r="E151" s="178"/>
      <c r="F151" s="179"/>
      <c r="G151" s="180"/>
    </row>
    <row r="152" spans="1:7" ht="81.400000000000006" x14ac:dyDescent="0.35">
      <c r="A152" s="176" t="str">
        <f>CONCATENATE($A$14,".",TEXT(COUNTA(A$15:A151)-COUNTIF(A$15:A151,"*.")-COUNTIF(A$15:A151,"*)")+1,0))</f>
        <v>4.20</v>
      </c>
      <c r="B152" s="190" t="s">
        <v>598</v>
      </c>
      <c r="C152" s="191" t="s">
        <v>914</v>
      </c>
      <c r="D152" s="177"/>
      <c r="E152" s="178"/>
      <c r="F152" s="179"/>
      <c r="G152" s="180"/>
    </row>
    <row r="153" spans="1:7" ht="23.25" x14ac:dyDescent="0.35">
      <c r="A153" s="184"/>
      <c r="B153" s="172" t="s">
        <v>473</v>
      </c>
      <c r="C153" s="173" t="s">
        <v>1105</v>
      </c>
      <c r="D153" s="177" t="s">
        <v>544</v>
      </c>
      <c r="E153" s="178">
        <v>200</v>
      </c>
      <c r="F153" s="4"/>
      <c r="G153" s="180">
        <f>ROUND(E153*F153,2)</f>
        <v>0</v>
      </c>
    </row>
    <row r="154" spans="1:7" x14ac:dyDescent="0.35">
      <c r="A154" s="184"/>
      <c r="B154" s="172"/>
      <c r="C154" s="173"/>
      <c r="D154" s="177"/>
      <c r="E154" s="178"/>
      <c r="F154" s="179"/>
      <c r="G154" s="180"/>
    </row>
    <row r="155" spans="1:7" ht="69.75" x14ac:dyDescent="0.35">
      <c r="A155" s="176" t="str">
        <f>CONCATENATE($A$14,".",TEXT(COUNTA(A$15:A154)-COUNTIF(A$15:A154,"*.")-COUNTIF(A$15:A154,"*)")+1,0))</f>
        <v>4.21</v>
      </c>
      <c r="B155" s="190" t="s">
        <v>619</v>
      </c>
      <c r="C155" s="191" t="s">
        <v>1026</v>
      </c>
      <c r="D155" s="177"/>
      <c r="E155" s="178"/>
      <c r="F155" s="179"/>
      <c r="G155" s="180"/>
    </row>
    <row r="156" spans="1:7" ht="34.9" x14ac:dyDescent="0.35">
      <c r="A156" s="188"/>
      <c r="B156" s="172" t="s">
        <v>96</v>
      </c>
      <c r="C156" s="173" t="s">
        <v>711</v>
      </c>
      <c r="D156" s="177"/>
      <c r="E156" s="178"/>
      <c r="F156" s="179"/>
      <c r="G156" s="180"/>
    </row>
    <row r="157" spans="1:7" x14ac:dyDescent="0.35">
      <c r="A157" s="184"/>
      <c r="B157" s="172" t="s">
        <v>167</v>
      </c>
      <c r="C157" s="173" t="s">
        <v>1027</v>
      </c>
      <c r="D157" s="177"/>
      <c r="E157" s="178"/>
      <c r="F157" s="179"/>
      <c r="G157" s="180"/>
    </row>
    <row r="158" spans="1:7" x14ac:dyDescent="0.35">
      <c r="A158" s="184"/>
      <c r="B158" s="172" t="s">
        <v>126</v>
      </c>
      <c r="C158" s="173" t="s">
        <v>126</v>
      </c>
      <c r="D158" s="177" t="s">
        <v>0</v>
      </c>
      <c r="E158" s="178">
        <v>30</v>
      </c>
      <c r="F158" s="4"/>
      <c r="G158" s="180">
        <f>ROUND(E158*F158,2)</f>
        <v>0</v>
      </c>
    </row>
    <row r="159" spans="1:7" x14ac:dyDescent="0.35">
      <c r="A159" s="184"/>
      <c r="B159" s="172" t="s">
        <v>168</v>
      </c>
      <c r="C159" s="173" t="s">
        <v>1029</v>
      </c>
      <c r="D159" s="177" t="s">
        <v>5</v>
      </c>
      <c r="E159" s="178">
        <v>4</v>
      </c>
      <c r="F159" s="4"/>
      <c r="G159" s="180">
        <f>ROUND(E159*F159,2)</f>
        <v>0</v>
      </c>
    </row>
    <row r="160" spans="1:7" x14ac:dyDescent="0.35">
      <c r="A160" s="184"/>
      <c r="B160" s="172" t="s">
        <v>169</v>
      </c>
      <c r="C160" s="173" t="s">
        <v>169</v>
      </c>
      <c r="D160" s="177" t="s">
        <v>5</v>
      </c>
      <c r="E160" s="178">
        <v>10</v>
      </c>
      <c r="F160" s="4"/>
      <c r="G160" s="180">
        <f>ROUND(E160*F160,2)</f>
        <v>0</v>
      </c>
    </row>
    <row r="161" spans="1:7" x14ac:dyDescent="0.35">
      <c r="A161" s="184"/>
      <c r="B161" s="172" t="s">
        <v>170</v>
      </c>
      <c r="C161" s="173" t="s">
        <v>1035</v>
      </c>
      <c r="D161" s="177" t="s">
        <v>5</v>
      </c>
      <c r="E161" s="178">
        <v>4</v>
      </c>
      <c r="F161" s="4"/>
      <c r="G161" s="180">
        <f>ROUND(E161*F161,2)</f>
        <v>0</v>
      </c>
    </row>
    <row r="162" spans="1:7" x14ac:dyDescent="0.35">
      <c r="A162" s="184"/>
      <c r="B162" s="172"/>
      <c r="C162" s="173"/>
      <c r="D162" s="177"/>
      <c r="E162" s="178"/>
      <c r="F162" s="179"/>
      <c r="G162" s="180"/>
    </row>
    <row r="163" spans="1:7" ht="69.75" x14ac:dyDescent="0.35">
      <c r="A163" s="176" t="str">
        <f>CONCATENATE($A$14,".",TEXT(COUNTA(A$15:A162)-COUNTIF(A$15:A162,"*.")-COUNTIF(A$15:A162,"*)")+1,0))</f>
        <v>4.22</v>
      </c>
      <c r="B163" s="172" t="s">
        <v>620</v>
      </c>
      <c r="C163" s="173" t="s">
        <v>1036</v>
      </c>
      <c r="D163" s="177"/>
      <c r="E163" s="178"/>
      <c r="F163" s="179"/>
      <c r="G163" s="180"/>
    </row>
    <row r="164" spans="1:7" ht="23.25" x14ac:dyDescent="0.35">
      <c r="A164" s="184"/>
      <c r="B164" s="172" t="s">
        <v>139</v>
      </c>
      <c r="C164" s="173" t="s">
        <v>1037</v>
      </c>
      <c r="D164" s="177" t="s">
        <v>6</v>
      </c>
      <c r="E164" s="178">
        <v>4</v>
      </c>
      <c r="F164" s="4"/>
      <c r="G164" s="180">
        <f>ROUND(E164*F164,2)</f>
        <v>0</v>
      </c>
    </row>
    <row r="165" spans="1:7" x14ac:dyDescent="0.35">
      <c r="A165" s="184"/>
      <c r="B165" s="172"/>
      <c r="C165" s="173"/>
      <c r="D165" s="177"/>
      <c r="E165" s="178"/>
      <c r="F165" s="179"/>
      <c r="G165" s="180"/>
    </row>
    <row r="166" spans="1:7" ht="81.400000000000006" x14ac:dyDescent="0.35">
      <c r="A166" s="176" t="str">
        <f>CONCATENATE($A$14,".",TEXT(COUNTA(A$15:A165)-COUNTIF(A$15:A165,"*.")-COUNTIF(A$15:A165,"*)")+1,0))</f>
        <v>4.23</v>
      </c>
      <c r="B166" s="182" t="s">
        <v>600</v>
      </c>
      <c r="C166" s="183" t="s">
        <v>926</v>
      </c>
      <c r="D166" s="177"/>
      <c r="E166" s="178"/>
      <c r="F166" s="179"/>
      <c r="G166" s="180"/>
    </row>
    <row r="167" spans="1:7" ht="23.25" x14ac:dyDescent="0.35">
      <c r="A167" s="184"/>
      <c r="B167" s="172" t="s">
        <v>119</v>
      </c>
      <c r="C167" s="173" t="s">
        <v>928</v>
      </c>
      <c r="D167" s="177"/>
      <c r="E167" s="178"/>
      <c r="F167" s="179"/>
      <c r="G167" s="180"/>
    </row>
    <row r="168" spans="1:7" x14ac:dyDescent="0.35">
      <c r="A168" s="184"/>
      <c r="B168" s="172" t="s">
        <v>189</v>
      </c>
      <c r="C168" s="173" t="s">
        <v>1089</v>
      </c>
      <c r="D168" s="177"/>
      <c r="E168" s="178"/>
      <c r="F168" s="179"/>
      <c r="G168" s="180"/>
    </row>
    <row r="169" spans="1:7" x14ac:dyDescent="0.35">
      <c r="A169" s="184"/>
      <c r="B169" s="172" t="s">
        <v>183</v>
      </c>
      <c r="C169" s="173" t="s">
        <v>1090</v>
      </c>
      <c r="D169" s="177" t="s">
        <v>0</v>
      </c>
      <c r="E169" s="178">
        <v>90</v>
      </c>
      <c r="F169" s="4"/>
      <c r="G169" s="180">
        <f t="shared" ref="G169:G177" si="2">ROUND(E169*F169,2)</f>
        <v>0</v>
      </c>
    </row>
    <row r="170" spans="1:7" x14ac:dyDescent="0.35">
      <c r="A170" s="184"/>
      <c r="B170" s="172" t="s">
        <v>184</v>
      </c>
      <c r="C170" s="173" t="s">
        <v>1091</v>
      </c>
      <c r="D170" s="177" t="s">
        <v>0</v>
      </c>
      <c r="E170" s="178">
        <v>20</v>
      </c>
      <c r="F170" s="4"/>
      <c r="G170" s="180">
        <f t="shared" si="2"/>
        <v>0</v>
      </c>
    </row>
    <row r="171" spans="1:7" x14ac:dyDescent="0.35">
      <c r="A171" s="184"/>
      <c r="B171" s="172" t="s">
        <v>185</v>
      </c>
      <c r="C171" s="173" t="s">
        <v>1092</v>
      </c>
      <c r="D171" s="177" t="s">
        <v>0</v>
      </c>
      <c r="E171" s="178">
        <v>20</v>
      </c>
      <c r="F171" s="4"/>
      <c r="G171" s="180">
        <f t="shared" si="2"/>
        <v>0</v>
      </c>
    </row>
    <row r="172" spans="1:7" x14ac:dyDescent="0.35">
      <c r="A172" s="184"/>
      <c r="B172" s="172" t="s">
        <v>186</v>
      </c>
      <c r="C172" s="173" t="s">
        <v>1093</v>
      </c>
      <c r="D172" s="177" t="s">
        <v>0</v>
      </c>
      <c r="E172" s="178">
        <v>20</v>
      </c>
      <c r="F172" s="4"/>
      <c r="G172" s="180">
        <f t="shared" si="2"/>
        <v>0</v>
      </c>
    </row>
    <row r="173" spans="1:7" x14ac:dyDescent="0.35">
      <c r="A173" s="184"/>
      <c r="B173" s="172" t="s">
        <v>187</v>
      </c>
      <c r="C173" s="173" t="s">
        <v>1136</v>
      </c>
      <c r="D173" s="177" t="s">
        <v>0</v>
      </c>
      <c r="E173" s="178">
        <v>140</v>
      </c>
      <c r="F173" s="4"/>
      <c r="G173" s="180">
        <f t="shared" si="2"/>
        <v>0</v>
      </c>
    </row>
    <row r="174" spans="1:7" x14ac:dyDescent="0.35">
      <c r="A174" s="184"/>
      <c r="B174" s="172" t="s">
        <v>188</v>
      </c>
      <c r="C174" s="173" t="s">
        <v>1137</v>
      </c>
      <c r="D174" s="177" t="s">
        <v>0</v>
      </c>
      <c r="E174" s="178">
        <v>270</v>
      </c>
      <c r="F174" s="4"/>
      <c r="G174" s="180">
        <f t="shared" si="2"/>
        <v>0</v>
      </c>
    </row>
    <row r="175" spans="1:7" x14ac:dyDescent="0.35">
      <c r="A175" s="184"/>
      <c r="B175" s="172" t="s">
        <v>129</v>
      </c>
      <c r="C175" s="173" t="s">
        <v>1138</v>
      </c>
      <c r="D175" s="177" t="s">
        <v>0</v>
      </c>
      <c r="E175" s="178">
        <v>20</v>
      </c>
      <c r="F175" s="4"/>
      <c r="G175" s="180">
        <f t="shared" si="2"/>
        <v>0</v>
      </c>
    </row>
    <row r="176" spans="1:7" x14ac:dyDescent="0.35">
      <c r="A176" s="184"/>
      <c r="B176" s="172" t="s">
        <v>130</v>
      </c>
      <c r="C176" s="173" t="s">
        <v>1139</v>
      </c>
      <c r="D176" s="177" t="s">
        <v>0</v>
      </c>
      <c r="E176" s="178">
        <v>140</v>
      </c>
      <c r="F176" s="4"/>
      <c r="G176" s="180">
        <f t="shared" si="2"/>
        <v>0</v>
      </c>
    </row>
    <row r="177" spans="1:7" x14ac:dyDescent="0.35">
      <c r="A177" s="184"/>
      <c r="B177" s="198" t="s">
        <v>315</v>
      </c>
      <c r="C177" s="199" t="s">
        <v>941</v>
      </c>
      <c r="D177" s="177" t="s">
        <v>544</v>
      </c>
      <c r="E177" s="178">
        <v>20</v>
      </c>
      <c r="F177" s="4"/>
      <c r="G177" s="180">
        <f t="shared" si="2"/>
        <v>0</v>
      </c>
    </row>
    <row r="178" spans="1:7" x14ac:dyDescent="0.35">
      <c r="A178" s="184"/>
      <c r="B178" s="172"/>
      <c r="C178" s="173"/>
      <c r="D178" s="177"/>
      <c r="E178" s="178"/>
      <c r="F178" s="179"/>
      <c r="G178" s="180"/>
    </row>
    <row r="179" spans="1:7" ht="58.15" x14ac:dyDescent="0.35">
      <c r="A179" s="176" t="str">
        <f>CONCATENATE($A$14,".",TEXT(COUNTA(A$15:A178)-COUNTIF(A$15:A178,"*.")-COUNTIF(A$15:A178,"*)")+1,0))</f>
        <v>4.24</v>
      </c>
      <c r="B179" s="172" t="s">
        <v>601</v>
      </c>
      <c r="C179" s="173" t="s">
        <v>942</v>
      </c>
      <c r="D179" s="177"/>
      <c r="E179" s="178"/>
      <c r="F179" s="179"/>
      <c r="G179" s="180"/>
    </row>
    <row r="180" spans="1:7" x14ac:dyDescent="0.35">
      <c r="A180" s="185"/>
      <c r="B180" s="172" t="s">
        <v>190</v>
      </c>
      <c r="C180" s="173" t="s">
        <v>943</v>
      </c>
      <c r="D180" s="177" t="s">
        <v>6</v>
      </c>
      <c r="E180" s="178">
        <v>1</v>
      </c>
      <c r="F180" s="4"/>
      <c r="G180" s="180">
        <f>ROUND(E180*F180,2)</f>
        <v>0</v>
      </c>
    </row>
    <row r="181" spans="1:7" x14ac:dyDescent="0.35">
      <c r="A181" s="184"/>
      <c r="B181" s="172"/>
      <c r="C181" s="173"/>
      <c r="D181" s="177"/>
      <c r="E181" s="187"/>
      <c r="F181" s="179"/>
      <c r="G181" s="180"/>
    </row>
    <row r="182" spans="1:7" ht="46.5" x14ac:dyDescent="0.35">
      <c r="A182" s="176" t="str">
        <f>CONCATENATE($A$14,".",TEXT(COUNTA(A$15:A181)-COUNTIF(A$15:A181,"*.")-COUNTIF(A$15:A181,"*)")+1,0))</f>
        <v>4.25</v>
      </c>
      <c r="B182" s="172" t="s">
        <v>602</v>
      </c>
      <c r="C182" s="173" t="s">
        <v>944</v>
      </c>
      <c r="D182" s="177" t="s">
        <v>6</v>
      </c>
      <c r="E182" s="178">
        <v>1</v>
      </c>
      <c r="F182" s="4"/>
      <c r="G182" s="180">
        <f>ROUND(E182*F182,2)</f>
        <v>0</v>
      </c>
    </row>
    <row r="183" spans="1:7" x14ac:dyDescent="0.35">
      <c r="A183" s="188"/>
      <c r="B183" s="172"/>
      <c r="C183" s="173"/>
      <c r="D183" s="177"/>
      <c r="E183" s="178"/>
      <c r="F183" s="179"/>
      <c r="G183" s="180"/>
    </row>
    <row r="184" spans="1:7" ht="58.15" x14ac:dyDescent="0.35">
      <c r="A184" s="176" t="str">
        <f>CONCATENATE($A$14,".",TEXT(COUNTA(A$15:A183)-COUNTIF(A$15:A183,"*.")-COUNTIF(A$15:A183,"*)")+1,0))</f>
        <v>4.26</v>
      </c>
      <c r="B184" s="172" t="s">
        <v>639</v>
      </c>
      <c r="C184" s="173" t="s">
        <v>1140</v>
      </c>
      <c r="D184" s="177"/>
      <c r="E184" s="178"/>
      <c r="F184" s="179"/>
      <c r="G184" s="180"/>
    </row>
    <row r="185" spans="1:7" x14ac:dyDescent="0.35">
      <c r="A185" s="185"/>
      <c r="B185" s="182" t="s">
        <v>172</v>
      </c>
      <c r="C185" s="183" t="s">
        <v>1141</v>
      </c>
      <c r="D185" s="177"/>
      <c r="E185" s="178"/>
      <c r="F185" s="179"/>
      <c r="G185" s="180"/>
    </row>
    <row r="186" spans="1:7" ht="23.25" x14ac:dyDescent="0.35">
      <c r="A186" s="188"/>
      <c r="B186" s="172" t="s">
        <v>171</v>
      </c>
      <c r="C186" s="173" t="s">
        <v>1142</v>
      </c>
      <c r="D186" s="177"/>
      <c r="E186" s="178"/>
      <c r="F186" s="179"/>
      <c r="G186" s="180"/>
    </row>
    <row r="187" spans="1:7" ht="23.25" x14ac:dyDescent="0.35">
      <c r="A187" s="185"/>
      <c r="B187" s="182" t="s">
        <v>640</v>
      </c>
      <c r="C187" s="183" t="s">
        <v>1143</v>
      </c>
      <c r="D187" s="177" t="s">
        <v>6</v>
      </c>
      <c r="E187" s="178">
        <v>1</v>
      </c>
      <c r="F187" s="4"/>
      <c r="G187" s="180">
        <f>ROUND(E187*F187,2)</f>
        <v>0</v>
      </c>
    </row>
    <row r="188" spans="1:7" x14ac:dyDescent="0.35">
      <c r="A188" s="184"/>
      <c r="B188" s="172"/>
      <c r="C188" s="173"/>
      <c r="D188" s="177"/>
      <c r="E188" s="187"/>
      <c r="F188" s="179"/>
      <c r="G188" s="180"/>
    </row>
    <row r="189" spans="1:7" x14ac:dyDescent="0.35">
      <c r="A189" s="176" t="str">
        <f>CONCATENATE($A$14,".",TEXT(COUNTA(A$15:A188)-COUNTIF(A$15:A188,"*.")-COUNTIF(A$15:A188,"*)")+1,0))</f>
        <v>4.27</v>
      </c>
      <c r="B189" s="172" t="s">
        <v>603</v>
      </c>
      <c r="C189" s="173" t="s">
        <v>945</v>
      </c>
      <c r="D189" s="177"/>
      <c r="E189" s="178"/>
      <c r="F189" s="179"/>
      <c r="G189" s="180"/>
    </row>
    <row r="190" spans="1:7" ht="23.25" x14ac:dyDescent="0.35">
      <c r="A190" s="188"/>
      <c r="B190" s="172" t="s">
        <v>106</v>
      </c>
      <c r="C190" s="173" t="s">
        <v>1038</v>
      </c>
      <c r="D190" s="177"/>
      <c r="E190" s="178"/>
      <c r="F190" s="179"/>
      <c r="G190" s="180"/>
    </row>
    <row r="191" spans="1:7" ht="23.25" x14ac:dyDescent="0.35">
      <c r="A191" s="188"/>
      <c r="B191" s="172" t="s">
        <v>107</v>
      </c>
      <c r="C191" s="173" t="s">
        <v>947</v>
      </c>
      <c r="D191" s="177"/>
      <c r="E191" s="178"/>
      <c r="F191" s="179"/>
      <c r="G191" s="180"/>
    </row>
    <row r="192" spans="1:7" ht="23.25" x14ac:dyDescent="0.35">
      <c r="A192" s="188"/>
      <c r="B192" s="172" t="s">
        <v>488</v>
      </c>
      <c r="C192" s="173" t="s">
        <v>948</v>
      </c>
      <c r="D192" s="177"/>
      <c r="E192" s="178"/>
      <c r="F192" s="179"/>
      <c r="G192" s="180"/>
    </row>
    <row r="193" spans="1:7" ht="23.25" x14ac:dyDescent="0.35">
      <c r="A193" s="185"/>
      <c r="B193" s="172" t="s">
        <v>108</v>
      </c>
      <c r="C193" s="173" t="s">
        <v>949</v>
      </c>
      <c r="D193" s="177" t="s">
        <v>6</v>
      </c>
      <c r="E193" s="178">
        <v>1</v>
      </c>
      <c r="F193" s="4"/>
      <c r="G193" s="180">
        <f>ROUND(E193*F193,2)</f>
        <v>0</v>
      </c>
    </row>
    <row r="194" spans="1:7" x14ac:dyDescent="0.35">
      <c r="A194" s="184"/>
      <c r="B194" s="172"/>
      <c r="C194" s="173"/>
      <c r="D194" s="177"/>
      <c r="E194" s="187"/>
      <c r="F194" s="179"/>
      <c r="G194" s="180"/>
    </row>
    <row r="195" spans="1:7" ht="34.9" x14ac:dyDescent="0.35">
      <c r="A195" s="176" t="str">
        <f>CONCATENATE($A$14,".",TEXT(COUNTA(A$15:A194)-COUNTIF(A$15:A194,"*.")-COUNTIF(A$15:A194,"*)")+1,0))</f>
        <v>4.28</v>
      </c>
      <c r="B195" s="172" t="s">
        <v>604</v>
      </c>
      <c r="C195" s="173" t="s">
        <v>950</v>
      </c>
      <c r="D195" s="177"/>
      <c r="E195" s="187"/>
      <c r="F195" s="179"/>
      <c r="G195" s="180"/>
    </row>
    <row r="196" spans="1:7" ht="23.25" x14ac:dyDescent="0.35">
      <c r="A196" s="185"/>
      <c r="B196" s="172" t="s">
        <v>81</v>
      </c>
      <c r="C196" s="173" t="s">
        <v>951</v>
      </c>
      <c r="D196" s="177" t="s">
        <v>6</v>
      </c>
      <c r="E196" s="178">
        <v>1</v>
      </c>
      <c r="F196" s="4"/>
      <c r="G196" s="180">
        <f>ROUND(E196*F196,2)</f>
        <v>0</v>
      </c>
    </row>
    <row r="197" spans="1:7" x14ac:dyDescent="0.35">
      <c r="A197" s="184"/>
      <c r="B197" s="172"/>
      <c r="C197" s="173"/>
      <c r="D197" s="177"/>
      <c r="E197" s="187"/>
      <c r="F197" s="179"/>
      <c r="G197" s="180"/>
    </row>
    <row r="198" spans="1:7" x14ac:dyDescent="0.35">
      <c r="A198" s="176" t="str">
        <f>CONCATENATE($A$14,".",TEXT(COUNTA(A$15:A197)-COUNTIF(A$15:A197,"*.")-COUNTIF(A$15:A197,"*)")+1,0))</f>
        <v>4.29</v>
      </c>
      <c r="B198" s="200" t="s">
        <v>605</v>
      </c>
      <c r="C198" s="201" t="s">
        <v>952</v>
      </c>
      <c r="D198" s="177"/>
      <c r="E198" s="178"/>
      <c r="F198" s="179"/>
      <c r="G198" s="180"/>
    </row>
    <row r="199" spans="1:7" x14ac:dyDescent="0.35">
      <c r="A199" s="188"/>
      <c r="B199" s="172" t="s">
        <v>135</v>
      </c>
      <c r="C199" s="173" t="s">
        <v>953</v>
      </c>
      <c r="D199" s="177"/>
      <c r="E199" s="178"/>
      <c r="F199" s="179"/>
      <c r="G199" s="180"/>
    </row>
    <row r="200" spans="1:7" ht="23.25" x14ac:dyDescent="0.35">
      <c r="A200" s="188"/>
      <c r="B200" s="172" t="s">
        <v>131</v>
      </c>
      <c r="C200" s="173" t="s">
        <v>954</v>
      </c>
      <c r="D200" s="177"/>
      <c r="E200" s="178"/>
      <c r="F200" s="179"/>
      <c r="G200" s="180"/>
    </row>
    <row r="201" spans="1:7" x14ac:dyDescent="0.35">
      <c r="A201" s="188"/>
      <c r="B201" s="172" t="s">
        <v>192</v>
      </c>
      <c r="C201" s="173" t="s">
        <v>1099</v>
      </c>
      <c r="D201" s="177"/>
      <c r="E201" s="178"/>
      <c r="F201" s="179"/>
      <c r="G201" s="180"/>
    </row>
    <row r="202" spans="1:7" x14ac:dyDescent="0.35">
      <c r="A202" s="188"/>
      <c r="B202" s="172" t="s">
        <v>191</v>
      </c>
      <c r="C202" s="173" t="s">
        <v>1100</v>
      </c>
      <c r="D202" s="177"/>
      <c r="E202" s="178"/>
      <c r="F202" s="179"/>
      <c r="G202" s="180"/>
    </row>
    <row r="203" spans="1:7" x14ac:dyDescent="0.35">
      <c r="A203" s="185"/>
      <c r="B203" s="172" t="s">
        <v>109</v>
      </c>
      <c r="C203" s="173" t="s">
        <v>957</v>
      </c>
      <c r="D203" s="177" t="s">
        <v>6</v>
      </c>
      <c r="E203" s="178">
        <v>1</v>
      </c>
      <c r="F203" s="4"/>
      <c r="G203" s="180">
        <f>ROUND(E203*F203,2)</f>
        <v>0</v>
      </c>
    </row>
    <row r="204" spans="1:7" x14ac:dyDescent="0.35">
      <c r="A204" s="188"/>
      <c r="B204" s="172"/>
      <c r="C204" s="173"/>
      <c r="D204" s="177"/>
      <c r="E204" s="178"/>
      <c r="F204" s="179"/>
      <c r="G204" s="180"/>
    </row>
    <row r="205" spans="1:7" ht="34.9" x14ac:dyDescent="0.35">
      <c r="A205" s="176" t="str">
        <f>CONCATENATE($A$14,".",TEXT(COUNTA(A$15:A204)-COUNTIF(A$15:A204,"*.")-COUNTIF(A$15:A204,"*)")+1,0))</f>
        <v>4.30</v>
      </c>
      <c r="B205" s="172" t="s">
        <v>632</v>
      </c>
      <c r="C205" s="173" t="s">
        <v>1101</v>
      </c>
      <c r="D205" s="167" t="s">
        <v>6</v>
      </c>
      <c r="E205" s="168">
        <v>1</v>
      </c>
      <c r="F205" s="5"/>
      <c r="G205" s="186">
        <f>ROUND(E205*F205,2)</f>
        <v>0</v>
      </c>
    </row>
    <row r="206" spans="1:7" x14ac:dyDescent="0.35">
      <c r="A206" s="189"/>
      <c r="B206" s="172"/>
      <c r="C206" s="173"/>
      <c r="D206" s="167"/>
      <c r="E206" s="204"/>
      <c r="F206" s="169"/>
      <c r="G206" s="170"/>
    </row>
    <row r="207" spans="1:7" ht="23.25" x14ac:dyDescent="0.35">
      <c r="A207" s="176" t="str">
        <f>CONCATENATE($A$14,".",TEXT(COUNTA(A$15:A206)-COUNTIF(A$15:A206,"*.")-COUNTIF(A$15:A206,"*)")+1,0))</f>
        <v>4.31</v>
      </c>
      <c r="B207" s="172" t="s">
        <v>633</v>
      </c>
      <c r="C207" s="173" t="s">
        <v>1102</v>
      </c>
      <c r="D207" s="167" t="s">
        <v>6</v>
      </c>
      <c r="E207" s="168">
        <v>1</v>
      </c>
      <c r="F207" s="5"/>
      <c r="G207" s="186">
        <f>ROUND(E207*F207,2)</f>
        <v>0</v>
      </c>
    </row>
    <row r="208" spans="1:7" x14ac:dyDescent="0.35">
      <c r="A208" s="188"/>
      <c r="B208" s="172"/>
      <c r="C208" s="173"/>
      <c r="D208" s="167"/>
      <c r="E208" s="168"/>
      <c r="F208" s="169"/>
      <c r="G208" s="170"/>
    </row>
    <row r="209" spans="1:7" s="181" customFormat="1" ht="34.9" x14ac:dyDescent="0.35">
      <c r="A209" s="176" t="str">
        <f>CONCATENATE($A$14,".",TEXT(COUNTA(A$15:A208)-COUNTIF(A$15:A208,"*.")-COUNTIF(A$15:A208,"*)")+1,0))</f>
        <v>4.32</v>
      </c>
      <c r="B209" s="172" t="s">
        <v>608</v>
      </c>
      <c r="C209" s="173" t="s">
        <v>960</v>
      </c>
      <c r="D209" s="177" t="s">
        <v>6</v>
      </c>
      <c r="E209" s="178">
        <v>1</v>
      </c>
      <c r="F209" s="4"/>
      <c r="G209" s="186">
        <f>ROUND(E209*F209,2)</f>
        <v>0</v>
      </c>
    </row>
    <row r="210" spans="1:7" s="181" customFormat="1" x14ac:dyDescent="0.35">
      <c r="A210" s="184"/>
      <c r="B210" s="172"/>
      <c r="C210" s="173"/>
      <c r="D210" s="177"/>
      <c r="E210" s="178"/>
      <c r="F210" s="179"/>
      <c r="G210" s="180"/>
    </row>
    <row r="211" spans="1:7" s="181" customFormat="1" ht="46.5" x14ac:dyDescent="0.35">
      <c r="A211" s="176" t="str">
        <f>CONCATENATE($A$14,".",TEXT(COUNTA(A$15:A210)-COUNTIF(A$15:A210,"*.")-COUNTIF(A$15:A210,"*)")+1,0))</f>
        <v>4.33</v>
      </c>
      <c r="B211" s="182" t="s">
        <v>609</v>
      </c>
      <c r="C211" s="183" t="s">
        <v>961</v>
      </c>
      <c r="D211" s="177" t="s">
        <v>6</v>
      </c>
      <c r="E211" s="178">
        <v>1</v>
      </c>
      <c r="F211" s="4"/>
      <c r="G211" s="186">
        <f>ROUND(E211*F211,2)</f>
        <v>0</v>
      </c>
    </row>
    <row r="212" spans="1:7" s="181" customFormat="1" x14ac:dyDescent="0.35">
      <c r="A212" s="184"/>
      <c r="B212" s="172"/>
      <c r="C212" s="173"/>
      <c r="D212" s="177"/>
      <c r="E212" s="178"/>
      <c r="F212" s="179"/>
      <c r="G212" s="180"/>
    </row>
    <row r="213" spans="1:7" s="181" customFormat="1" ht="23.25" x14ac:dyDescent="0.35">
      <c r="A213" s="176" t="str">
        <f>CONCATENATE($A$14,".",TEXT(COUNTA(A$15:A212)-COUNTIF(A$15:A212,"*.")-COUNTIF(A$15:A212,"*)")+1,0))</f>
        <v>4.34</v>
      </c>
      <c r="B213" s="182" t="s">
        <v>610</v>
      </c>
      <c r="C213" s="183" t="s">
        <v>962</v>
      </c>
      <c r="D213" s="177" t="s">
        <v>6</v>
      </c>
      <c r="E213" s="178">
        <v>1</v>
      </c>
      <c r="F213" s="4"/>
      <c r="G213" s="186">
        <f>ROUND(E213*F213,2)</f>
        <v>0</v>
      </c>
    </row>
    <row r="214" spans="1:7" s="181" customFormat="1" x14ac:dyDescent="0.35">
      <c r="A214" s="184"/>
      <c r="B214" s="172"/>
      <c r="C214" s="173"/>
      <c r="D214" s="177"/>
      <c r="E214" s="178"/>
      <c r="F214" s="179"/>
      <c r="G214" s="180"/>
    </row>
    <row r="215" spans="1:7" s="181" customFormat="1" ht="34.9" x14ac:dyDescent="0.35">
      <c r="A215" s="176" t="str">
        <f>CONCATENATE($A$14,".",TEXT(COUNTA(A$15:A214)-COUNTIF(A$15:A214,"*.")-COUNTIF(A$15:A214,"*)")+1,0))</f>
        <v>4.35</v>
      </c>
      <c r="B215" s="202" t="s">
        <v>611</v>
      </c>
      <c r="C215" s="203" t="s">
        <v>1042</v>
      </c>
      <c r="D215" s="177" t="s">
        <v>6</v>
      </c>
      <c r="E215" s="178">
        <v>1</v>
      </c>
      <c r="F215" s="4"/>
      <c r="G215" s="186">
        <f>ROUND(E215*F215,2)</f>
        <v>0</v>
      </c>
    </row>
    <row r="216" spans="1:7" x14ac:dyDescent="0.35">
      <c r="A216" s="188"/>
      <c r="B216" s="172"/>
      <c r="C216" s="173"/>
      <c r="D216" s="167"/>
      <c r="E216" s="168"/>
      <c r="F216" s="169"/>
      <c r="G216" s="170"/>
    </row>
    <row r="217" spans="1:7" ht="34.9" x14ac:dyDescent="0.35">
      <c r="A217" s="176" t="str">
        <f>CONCATENATE($A$14,".",TEXT(COUNTA(A$15:A216)-COUNTIF(A$15:A216,"*.")-COUNTIF(A$15:A216,"*)")+1,0))</f>
        <v>4.36</v>
      </c>
      <c r="B217" s="172" t="s">
        <v>634</v>
      </c>
      <c r="C217" s="173" t="s">
        <v>1144</v>
      </c>
      <c r="D217" s="167" t="s">
        <v>6</v>
      </c>
      <c r="E217" s="168">
        <v>1</v>
      </c>
      <c r="F217" s="5"/>
      <c r="G217" s="186">
        <f>ROUND(E217*F217,2)</f>
        <v>0</v>
      </c>
    </row>
    <row r="218" spans="1:7" x14ac:dyDescent="0.35">
      <c r="A218" s="189"/>
      <c r="B218" s="172"/>
      <c r="C218" s="173"/>
      <c r="D218" s="167"/>
      <c r="E218" s="168"/>
      <c r="F218" s="169"/>
      <c r="G218" s="170"/>
    </row>
    <row r="219" spans="1:7" ht="69.75" x14ac:dyDescent="0.35">
      <c r="A219" s="176" t="str">
        <f>CONCATENATE($A$14,".",TEXT(COUNTA(A$15:A218)-COUNTIF(A$15:A218,"*.")-COUNTIF(A$15:A218,"*)")+1,0))</f>
        <v>4.37</v>
      </c>
      <c r="B219" s="202" t="s">
        <v>613</v>
      </c>
      <c r="C219" s="203" t="s">
        <v>965</v>
      </c>
      <c r="D219" s="167" t="s">
        <v>6</v>
      </c>
      <c r="E219" s="168">
        <v>1</v>
      </c>
      <c r="F219" s="5"/>
      <c r="G219" s="186">
        <f>ROUND(E219*F219,2)</f>
        <v>0</v>
      </c>
    </row>
    <row r="220" spans="1:7" x14ac:dyDescent="0.35">
      <c r="A220" s="189"/>
      <c r="B220" s="172"/>
      <c r="C220" s="173"/>
      <c r="D220" s="167"/>
      <c r="E220" s="204"/>
      <c r="F220" s="169"/>
      <c r="G220" s="170"/>
    </row>
    <row r="221" spans="1:7" x14ac:dyDescent="0.35">
      <c r="A221" s="152"/>
      <c r="B221" s="153" t="str">
        <f>$B$8</f>
        <v>GLIKOLNI MEDIJ KLIMATIZACIJA</v>
      </c>
      <c r="C221" s="153" t="str">
        <f>$C$8</f>
        <v>GLYCOL MEDIUM AIR CONDITIONING</v>
      </c>
      <c r="D221" s="154"/>
      <c r="E221" s="155"/>
      <c r="F221" s="156"/>
      <c r="G221" s="205">
        <f>SUM(G13:G220)</f>
        <v>0</v>
      </c>
    </row>
  </sheetData>
  <sheetProtection algorithmName="SHA-512" hashValue="bcD0q9ORPs8x/78QKoxANFYZD95/YrObWjtAGxP13r8J/7PmZGBQwz6KPZ4W9kuh3Ybsv5fnugRmRo1PC8Bbcw==" saltValue="6m/Jx+qloZv2u9fpvd11K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JULFS--6S/07&amp;C&amp;G&amp;R&amp;"Trebuchet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JULFS--6S0702P
Datum/Date: maj/May 2026</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15</vt:i4>
      </vt:variant>
    </vt:vector>
  </HeadingPairs>
  <TitlesOfParts>
    <vt:vector size="24" baseType="lpstr">
      <vt:lpstr>0_Naslovnica</vt:lpstr>
      <vt:lpstr>0_Osebe</vt:lpstr>
      <vt:lpstr>0.1_Uvod-STP</vt:lpstr>
      <vt:lpstr>0.2_Uvod-DGNB</vt:lpstr>
      <vt:lpstr>4.7.0_Rekapitulacija</vt:lpstr>
      <vt:lpstr>4.7.1_Ogrevanje</vt:lpstr>
      <vt:lpstr>4.7.2_Hlajenje</vt:lpstr>
      <vt:lpstr>4.7.3_GM-SSE</vt:lpstr>
      <vt:lpstr>4.7.4_GM-Klima</vt:lpstr>
      <vt:lpstr>'0.1_Uvod-STP'!Področje_tiskanja</vt:lpstr>
      <vt:lpstr>'0.2_Uvod-DGNB'!Področje_tiskanja</vt:lpstr>
      <vt:lpstr>'0_Naslovnica'!Področje_tiskanja</vt:lpstr>
      <vt:lpstr>'0_Osebe'!Področje_tiskanja</vt:lpstr>
      <vt:lpstr>'4.7.0_Rekapitulacija'!Področje_tiskanja</vt:lpstr>
      <vt:lpstr>'4.7.1_Ogrevanje'!Področje_tiskanja</vt:lpstr>
      <vt:lpstr>'4.7.2_Hlajenje'!Področje_tiskanja</vt:lpstr>
      <vt:lpstr>'4.7.3_GM-SSE'!Področje_tiskanja</vt:lpstr>
      <vt:lpstr>'4.7.4_GM-Klima'!Področje_tiskanja</vt:lpstr>
      <vt:lpstr>'0.1_Uvod-STP'!Tiskanje_naslovov</vt:lpstr>
      <vt:lpstr>'0.2_Uvod-DGNB'!Tiskanje_naslovov</vt:lpstr>
      <vt:lpstr>'4.7.1_Ogrevanje'!Tiskanje_naslovov</vt:lpstr>
      <vt:lpstr>'4.7.2_Hlajenje'!Tiskanje_naslovov</vt:lpstr>
      <vt:lpstr>'4.7.3_GM-SSE'!Tiskanje_naslovov</vt:lpstr>
      <vt:lpstr>'4.7.4_GM-Klima'!Tiskanje_naslovov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2026-05-08T21:35:17Z</cp:lastPrinted>
  <dcterms:created xsi:type="dcterms:W3CDTF">2002-09-04T10:55:04Z</dcterms:created>
  <dcterms:modified xsi:type="dcterms:W3CDTF">2026-05-31T19:10:47Z</dcterms:modified>
</cp:coreProperties>
</file>